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557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calcMode="manual"/>
</workbook>
</file>

<file path=xl/calcChain.xml><?xml version="1.0" encoding="utf-8"?>
<calcChain xmlns="http://schemas.openxmlformats.org/spreadsheetml/2006/main">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A1" i="161"/>
  <c r="A1" i="15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E28" i="108"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c r="B6305" i="106"/>
  <c r="D6305" i="106" s="1"/>
  <c r="B6307" i="106"/>
  <c r="D6307" i="106" s="1"/>
  <c r="B6308" i="106"/>
  <c r="D6308" i="106" s="1"/>
  <c r="B6309" i="106"/>
  <c r="D6309" i="106"/>
  <c r="B6310" i="106"/>
  <c r="D6310" i="106" s="1"/>
  <c r="B6311" i="106"/>
  <c r="D6311" i="106" s="1"/>
  <c r="B6312" i="106"/>
  <c r="D6312" i="106" s="1"/>
  <c r="B6313" i="106"/>
  <c r="D6313" i="106"/>
  <c r="B6314" i="106"/>
  <c r="D6314" i="106" s="1"/>
  <c r="B6315" i="106"/>
  <c r="D6315" i="106" s="1"/>
  <c r="B6316" i="106"/>
  <c r="D6316" i="106" s="1"/>
  <c r="B6317" i="106"/>
  <c r="D6317" i="106"/>
  <c r="B6319" i="106"/>
  <c r="D6319" i="106" s="1"/>
  <c r="B6320" i="106"/>
  <c r="D6320" i="106" s="1"/>
  <c r="B6321" i="106"/>
  <c r="D6321" i="106" s="1"/>
  <c r="B6322" i="106"/>
  <c r="D6322" i="106"/>
  <c r="B6323" i="106"/>
  <c r="D6323" i="106" s="1"/>
  <c r="B6324" i="106"/>
  <c r="D6324" i="106" s="1"/>
  <c r="B6325" i="106"/>
  <c r="D6325" i="106" s="1"/>
  <c r="B6326" i="106"/>
  <c r="D6326" i="106"/>
  <c r="B6327" i="106"/>
  <c r="D6327" i="106" s="1"/>
  <c r="B6328" i="106"/>
  <c r="D6328" i="106" s="1"/>
  <c r="B6329" i="106"/>
  <c r="D6329" i="106" s="1"/>
  <c r="B6330" i="106"/>
  <c r="D6330" i="106"/>
  <c r="B6331" i="106"/>
  <c r="D6331" i="106" s="1"/>
  <c r="B6332" i="106"/>
  <c r="D6332" i="106" s="1"/>
  <c r="B6333" i="106"/>
  <c r="D6333" i="106" s="1"/>
  <c r="B6334" i="106"/>
  <c r="D6334" i="106"/>
  <c r="B6335" i="106"/>
  <c r="D6335" i="106" s="1"/>
  <c r="B6336" i="106"/>
  <c r="D6336" i="106" s="1"/>
  <c r="B6337" i="106"/>
  <c r="D6337" i="106" s="1"/>
  <c r="B6338" i="106"/>
  <c r="D6338" i="106"/>
  <c r="B6339" i="106"/>
  <c r="D6339" i="106" s="1"/>
  <c r="B6340" i="106"/>
  <c r="D6340" i="106" s="1"/>
  <c r="B6341" i="106"/>
  <c r="D6341" i="106" s="1"/>
  <c r="B6342" i="106"/>
  <c r="D6342" i="106"/>
  <c r="B6343" i="106"/>
  <c r="D6343" i="106" s="1"/>
  <c r="B6344" i="106"/>
  <c r="D6344" i="106" s="1"/>
  <c r="B6345" i="106"/>
  <c r="D6345" i="106" s="1"/>
  <c r="B6346" i="106"/>
  <c r="D6346" i="106"/>
  <c r="B6347" i="106"/>
  <c r="D6347" i="106" s="1"/>
  <c r="B6348" i="106"/>
  <c r="D6348" i="106" s="1"/>
  <c r="B6349" i="106"/>
  <c r="D6349" i="106" s="1"/>
  <c r="B6350" i="106"/>
  <c r="D6350" i="106"/>
  <c r="B6353" i="106"/>
  <c r="D6353" i="106" s="1"/>
  <c r="B6354" i="106"/>
  <c r="D6354" i="106" s="1"/>
  <c r="B6355" i="106"/>
  <c r="D6355" i="106" s="1"/>
  <c r="B6356" i="106"/>
  <c r="D6356" i="106"/>
  <c r="B6358" i="106"/>
  <c r="D6358" i="106" s="1"/>
  <c r="B6359" i="106"/>
  <c r="D6359" i="106" s="1"/>
  <c r="B6360" i="106"/>
  <c r="D6360" i="106" s="1"/>
  <c r="B6361" i="106"/>
  <c r="D6361" i="106"/>
  <c r="B6362" i="106"/>
  <c r="D6362" i="106" s="1"/>
  <c r="B6363" i="106"/>
  <c r="D6363" i="106" s="1"/>
  <c r="B6364" i="106"/>
  <c r="D6364" i="106" s="1"/>
  <c r="B6365" i="106"/>
  <c r="D6365" i="106"/>
  <c r="B6366" i="106"/>
  <c r="D6366" i="106" s="1"/>
  <c r="B6367" i="106"/>
  <c r="D6367" i="106" s="1"/>
  <c r="B6368" i="106"/>
  <c r="D6368" i="106" s="1"/>
  <c r="B6369" i="106"/>
  <c r="D6369" i="106"/>
  <c r="B6370" i="106"/>
  <c r="D6370" i="106" s="1"/>
  <c r="B6371" i="106"/>
  <c r="D6371" i="106" s="1"/>
  <c r="B6372" i="106"/>
  <c r="D6372" i="106" s="1"/>
  <c r="B6373" i="106"/>
  <c r="D6373" i="106"/>
  <c r="B6374" i="106"/>
  <c r="D6374" i="106" s="1"/>
  <c r="B6375" i="106"/>
  <c r="D6375" i="106" s="1"/>
  <c r="B6376" i="106"/>
  <c r="D6376" i="106" s="1"/>
  <c r="B6377" i="106"/>
  <c r="D6377" i="106"/>
  <c r="B6378" i="106"/>
  <c r="D6378" i="106" s="1"/>
  <c r="B6379" i="106"/>
  <c r="D6379" i="106" s="1"/>
  <c r="B6380" i="106"/>
  <c r="D6380" i="106" s="1"/>
  <c r="B6381" i="106"/>
  <c r="D6381" i="106"/>
  <c r="B6382" i="106"/>
  <c r="D6382" i="106" s="1"/>
  <c r="B6383" i="106"/>
  <c r="D6383" i="106" s="1"/>
  <c r="B6384" i="106"/>
  <c r="D6384" i="106" s="1"/>
  <c r="B6385" i="106"/>
  <c r="D6385" i="106"/>
  <c r="B6386" i="106"/>
  <c r="D6386" i="106" s="1"/>
  <c r="B6387" i="106"/>
  <c r="D6387" i="106" s="1"/>
  <c r="B6388" i="106"/>
  <c r="D6388" i="106" s="1"/>
  <c r="B6389" i="106"/>
  <c r="D6389" i="106"/>
  <c r="B6390" i="106"/>
  <c r="D6390" i="106" s="1"/>
  <c r="B6391" i="106"/>
  <c r="D6391" i="106" s="1"/>
  <c r="B6392" i="106"/>
  <c r="D6392" i="106" s="1"/>
  <c r="B6393" i="106"/>
  <c r="D6393" i="106"/>
  <c r="B6394" i="106"/>
  <c r="D6394" i="106" s="1"/>
  <c r="B6395" i="106"/>
  <c r="D6395" i="106" s="1"/>
  <c r="B6398" i="106"/>
  <c r="D6398" i="106" s="1"/>
  <c r="B6399" i="106"/>
  <c r="D6399" i="106"/>
  <c r="B6401" i="106"/>
  <c r="D6401" i="106" s="1"/>
  <c r="B6402" i="106"/>
  <c r="D6402" i="106" s="1"/>
  <c r="B6403" i="106"/>
  <c r="D6403" i="106" s="1"/>
  <c r="B6404" i="106"/>
  <c r="D6404" i="106"/>
  <c r="B6405" i="106"/>
  <c r="D6405" i="106" s="1"/>
  <c r="B6406" i="106"/>
  <c r="D6406" i="106" s="1"/>
  <c r="B6407" i="106"/>
  <c r="D6407" i="106" s="1"/>
  <c r="B6408" i="106"/>
  <c r="D6408" i="106"/>
  <c r="B6410" i="106"/>
  <c r="D6410" i="106" s="1"/>
  <c r="B6411" i="106"/>
  <c r="D6411" i="106" s="1"/>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c r="B6621" i="106"/>
  <c r="D6621" i="106" s="1"/>
  <c r="B6622" i="106"/>
  <c r="D6622" i="106" s="1"/>
  <c r="B6623" i="106"/>
  <c r="D6623" i="106" s="1"/>
  <c r="B6624" i="106"/>
  <c r="D6624" i="106"/>
  <c r="B6625" i="106"/>
  <c r="D6625" i="106" s="1"/>
  <c r="B6626" i="106"/>
  <c r="D6626" i="106" s="1"/>
  <c r="B6627" i="106"/>
  <c r="D6627" i="106" s="1"/>
  <c r="B6628" i="106"/>
  <c r="D6628" i="106"/>
  <c r="B6629" i="106"/>
  <c r="D6629" i="106" s="1"/>
  <c r="B6630" i="106"/>
  <c r="D6630" i="106" s="1"/>
  <c r="B6631" i="106"/>
  <c r="D6631" i="106" s="1"/>
  <c r="B6632" i="106"/>
  <c r="D6632" i="106"/>
  <c r="B6633" i="106"/>
  <c r="D6633" i="106" s="1"/>
  <c r="B6634" i="106"/>
  <c r="D6634" i="106" s="1"/>
  <c r="B6635" i="106"/>
  <c r="D6635" i="106" s="1"/>
  <c r="B6636" i="106"/>
  <c r="D6636" i="106"/>
  <c r="B6637" i="106"/>
  <c r="D6637" i="106" s="1"/>
  <c r="B6638" i="106"/>
  <c r="D6638" i="106" s="1"/>
  <c r="B6639" i="106"/>
  <c r="D6639" i="106" s="1"/>
  <c r="B6640" i="106"/>
  <c r="D6640" i="106"/>
  <c r="B6641" i="106"/>
  <c r="D6641" i="106" s="1"/>
  <c r="B6642" i="106"/>
  <c r="D6642" i="106" s="1"/>
  <c r="B6643" i="106"/>
  <c r="D6643" i="106" s="1"/>
  <c r="B6644" i="106"/>
  <c r="D6644" i="106"/>
  <c r="B6645" i="106"/>
  <c r="D6645" i="106" s="1"/>
  <c r="B6646" i="106"/>
  <c r="D6646" i="106" s="1"/>
  <c r="B6647" i="106"/>
  <c r="D6647" i="106" s="1"/>
  <c r="B6648" i="106"/>
  <c r="D6648" i="106"/>
  <c r="B6649" i="106"/>
  <c r="D6649" i="106" s="1"/>
  <c r="B6650" i="106"/>
  <c r="D6650" i="106" s="1"/>
  <c r="B6651" i="106"/>
  <c r="D6651" i="106" s="1"/>
  <c r="B6652" i="106"/>
  <c r="D6652" i="106"/>
  <c r="B6653" i="106"/>
  <c r="D6653" i="106" s="1"/>
  <c r="B6654" i="106"/>
  <c r="D6654" i="106" s="1"/>
  <c r="B6655" i="106"/>
  <c r="D6655" i="106" s="1"/>
  <c r="B6656" i="106"/>
  <c r="D6656" i="106"/>
  <c r="B6657" i="106"/>
  <c r="D6657" i="106" s="1"/>
  <c r="B6658" i="106"/>
  <c r="D6658" i="106" s="1"/>
  <c r="B6659" i="106"/>
  <c r="D6659" i="106" s="1"/>
  <c r="B6660" i="106"/>
  <c r="D6660" i="106"/>
  <c r="B6661" i="106"/>
  <c r="D6661" i="106" s="1"/>
  <c r="B6662" i="106"/>
  <c r="D6662" i="106" s="1"/>
  <c r="B6663" i="106"/>
  <c r="D6663" i="106" s="1"/>
  <c r="B6664" i="106"/>
  <c r="D6664" i="106"/>
  <c r="B6665" i="106"/>
  <c r="D6665" i="106" s="1"/>
  <c r="B6666" i="106"/>
  <c r="D6666" i="106" s="1"/>
  <c r="B6667" i="106"/>
  <c r="D6667" i="106" s="1"/>
  <c r="B6668" i="106"/>
  <c r="D6668" i="106"/>
  <c r="B6669" i="106"/>
  <c r="D6669" i="106" s="1"/>
  <c r="B6670" i="106"/>
  <c r="D6670" i="106" s="1"/>
  <c r="B6671" i="106"/>
  <c r="D6671" i="106" s="1"/>
  <c r="B6672" i="106"/>
  <c r="D6672" i="106"/>
  <c r="B6673" i="106"/>
  <c r="D6673" i="106" s="1"/>
  <c r="B6674" i="106"/>
  <c r="D6674" i="106" s="1"/>
  <c r="B6675" i="106"/>
  <c r="D6675" i="106" s="1"/>
  <c r="B6676" i="106"/>
  <c r="D6676" i="106"/>
  <c r="B6677" i="106"/>
  <c r="D6677" i="106" s="1"/>
  <c r="B6678" i="106"/>
  <c r="D6678" i="106" s="1"/>
  <c r="B6679" i="106"/>
  <c r="D6679" i="106" s="1"/>
  <c r="B6680" i="106"/>
  <c r="D6680" i="106"/>
  <c r="B6681" i="106"/>
  <c r="D6681" i="106" s="1"/>
  <c r="B6682" i="106"/>
  <c r="D6682" i="106" s="1"/>
  <c r="B6683" i="106"/>
  <c r="D6683" i="106" s="1"/>
  <c r="B6684" i="106"/>
  <c r="D6684" i="106"/>
  <c r="B6685" i="106"/>
  <c r="D6685" i="106" s="1"/>
  <c r="B6686" i="106"/>
  <c r="D6686" i="106" s="1"/>
  <c r="B6687" i="106"/>
  <c r="D6687" i="106" s="1"/>
  <c r="B6688" i="106"/>
  <c r="D6688" i="106"/>
  <c r="B6689" i="106"/>
  <c r="D6689" i="106" s="1"/>
  <c r="B6690" i="106"/>
  <c r="D6690" i="106" s="1"/>
  <c r="B6691" i="106"/>
  <c r="D6691" i="106" s="1"/>
  <c r="B6692" i="106"/>
  <c r="D6692" i="106"/>
  <c r="B6693" i="106"/>
  <c r="D6693" i="106" s="1"/>
  <c r="B6694" i="106"/>
  <c r="D6694" i="106" s="1"/>
  <c r="B6695" i="106"/>
  <c r="D6695" i="106" s="1"/>
  <c r="B6696" i="106"/>
  <c r="D6696" i="106"/>
  <c r="B6697" i="106"/>
  <c r="D6697" i="106" s="1"/>
  <c r="B6698" i="106"/>
  <c r="D6698" i="106" s="1"/>
  <c r="B6699" i="106"/>
  <c r="D6699" i="106" s="1"/>
  <c r="B6700" i="106"/>
  <c r="D6700" i="106"/>
  <c r="B6701" i="106"/>
  <c r="D6701" i="106" s="1"/>
  <c r="B6702" i="106"/>
  <c r="D6702" i="106" s="1"/>
  <c r="B6703" i="106"/>
  <c r="D6703" i="106" s="1"/>
  <c r="B6704" i="106"/>
  <c r="D6704" i="106"/>
  <c r="B6705" i="106"/>
  <c r="D6705" i="106" s="1"/>
  <c r="B6706" i="106"/>
  <c r="D6706" i="106" s="1"/>
  <c r="B6707" i="106"/>
  <c r="D6707" i="106" s="1"/>
  <c r="B6708" i="106"/>
  <c r="D6708" i="106"/>
  <c r="B6709" i="106"/>
  <c r="D6709" i="106" s="1"/>
  <c r="B6710" i="106"/>
  <c r="D6710" i="106" s="1"/>
  <c r="B6711" i="106"/>
  <c r="D6711" i="106" s="1"/>
  <c r="B6712" i="106"/>
  <c r="D6712" i="106"/>
  <c r="B6713" i="106"/>
  <c r="D6713" i="106" s="1"/>
  <c r="B6714" i="106"/>
  <c r="D6714" i="106" s="1"/>
  <c r="B6715" i="106"/>
  <c r="D6715" i="106" s="1"/>
  <c r="B6716" i="106"/>
  <c r="D6716" i="106"/>
  <c r="B6717" i="106"/>
  <c r="D6717" i="106" s="1"/>
  <c r="B6718" i="106"/>
  <c r="D6718" i="106" s="1"/>
  <c r="B6719" i="106"/>
  <c r="D6719" i="106" s="1"/>
  <c r="B6720" i="106"/>
  <c r="D6720" i="106"/>
  <c r="B6721" i="106"/>
  <c r="D6721" i="106" s="1"/>
  <c r="B6722" i="106"/>
  <c r="D6722" i="106" s="1"/>
  <c r="B6723" i="106"/>
  <c r="D6723" i="106" s="1"/>
  <c r="B6724" i="106"/>
  <c r="D6724" i="106"/>
  <c r="B6725" i="106"/>
  <c r="D6725" i="106" s="1"/>
  <c r="B6726" i="106"/>
  <c r="D6726" i="106" s="1"/>
  <c r="B6727" i="106"/>
  <c r="D6727" i="106" s="1"/>
  <c r="B6728" i="106"/>
  <c r="D6728" i="106"/>
  <c r="B6729" i="106"/>
  <c r="D6729" i="106" s="1"/>
  <c r="B6730" i="106"/>
  <c r="D6730" i="106" s="1"/>
  <c r="B6731" i="106"/>
  <c r="D6731" i="106" s="1"/>
  <c r="B6732" i="106"/>
  <c r="D6732" i="106"/>
  <c r="B6733" i="106"/>
  <c r="D6733" i="106" s="1"/>
  <c r="B6734" i="106"/>
  <c r="D6734" i="106" s="1"/>
  <c r="B6735" i="106"/>
  <c r="D6735" i="106" s="1"/>
  <c r="B6736" i="106"/>
  <c r="D6736" i="106"/>
  <c r="B6737" i="106"/>
  <c r="D6737" i="106" s="1"/>
  <c r="B6738" i="106"/>
  <c r="D6738" i="106" s="1"/>
  <c r="B6739" i="106"/>
  <c r="D6739" i="106" s="1"/>
  <c r="B6740" i="106"/>
  <c r="D6740" i="106"/>
  <c r="B6741" i="106"/>
  <c r="D6741" i="106" s="1"/>
  <c r="B6742" i="106"/>
  <c r="D6742" i="106" s="1"/>
  <c r="B6743" i="106"/>
  <c r="D6743" i="106" s="1"/>
  <c r="B6744" i="106"/>
  <c r="D6744" i="106"/>
  <c r="B6745" i="106"/>
  <c r="D6745" i="106" s="1"/>
  <c r="B6746" i="106"/>
  <c r="D6746" i="106" s="1"/>
  <c r="B6747" i="106"/>
  <c r="D6747" i="106" s="1"/>
  <c r="B6748" i="106"/>
  <c r="D6748" i="106"/>
  <c r="B6749" i="106"/>
  <c r="D6749" i="106" s="1"/>
  <c r="B6750" i="106"/>
  <c r="D6750" i="106" s="1"/>
  <c r="B6751" i="106"/>
  <c r="D6751" i="106" s="1"/>
  <c r="B6752" i="106"/>
  <c r="D6752" i="106"/>
  <c r="B6753" i="106"/>
  <c r="D6753" i="106" s="1"/>
  <c r="B6754" i="106"/>
  <c r="D6754" i="106" s="1"/>
  <c r="B6755" i="106"/>
  <c r="D6755" i="106" s="1"/>
  <c r="B6756" i="106"/>
  <c r="D6756" i="106"/>
  <c r="B6757" i="106"/>
  <c r="D6757" i="106" s="1"/>
  <c r="B6758" i="106"/>
  <c r="D6758" i="106" s="1"/>
  <c r="B6759" i="106"/>
  <c r="D6759" i="106" s="1"/>
  <c r="B6760" i="106"/>
  <c r="D6760" i="106"/>
  <c r="B6761" i="106"/>
  <c r="D6761" i="106" s="1"/>
  <c r="B6762" i="106"/>
  <c r="D6762" i="106" s="1"/>
  <c r="B6763" i="106"/>
  <c r="D6763" i="106" s="1"/>
  <c r="B6764" i="106"/>
  <c r="D6764" i="106"/>
  <c r="B6765" i="106"/>
  <c r="D6765" i="106" s="1"/>
  <c r="B6766" i="106"/>
  <c r="D6766" i="106" s="1"/>
  <c r="B6767" i="106"/>
  <c r="D6767" i="106" s="1"/>
  <c r="B6768" i="106"/>
  <c r="D6768" i="106"/>
  <c r="B6769" i="106"/>
  <c r="D6769" i="106" s="1"/>
  <c r="B6770" i="106"/>
  <c r="D6770" i="106" s="1"/>
  <c r="B6771" i="106"/>
  <c r="D6771" i="106" s="1"/>
  <c r="B6772" i="106"/>
  <c r="D6772" i="106"/>
  <c r="B6773" i="106"/>
  <c r="D6773" i="106" s="1"/>
  <c r="B6774" i="106"/>
  <c r="D6774" i="106" s="1"/>
  <c r="B6775" i="106"/>
  <c r="D6775" i="106" s="1"/>
  <c r="B6776" i="106"/>
  <c r="D6776" i="106"/>
  <c r="B6777" i="106"/>
  <c r="D6777" i="106" s="1"/>
  <c r="B6778" i="106"/>
  <c r="D6778" i="106" s="1"/>
  <c r="B6779" i="106"/>
  <c r="D6779" i="106" s="1"/>
  <c r="B6780" i="106"/>
  <c r="D6780" i="106"/>
  <c r="B6781" i="106"/>
  <c r="D6781" i="106" s="1"/>
  <c r="B6782" i="106"/>
  <c r="D6782" i="106" s="1"/>
  <c r="B6783" i="106"/>
  <c r="D6783" i="106" s="1"/>
  <c r="B6784" i="106"/>
  <c r="D6784" i="106"/>
  <c r="B6785" i="106"/>
  <c r="D6785" i="106" s="1"/>
  <c r="B6786" i="106"/>
  <c r="D6786" i="106" s="1"/>
  <c r="B6787" i="106"/>
  <c r="D6787" i="106" s="1"/>
  <c r="B6788" i="106"/>
  <c r="D6788" i="106"/>
  <c r="B6789" i="106"/>
  <c r="D6789" i="106" s="1"/>
  <c r="B6790" i="106"/>
  <c r="D6790" i="106" s="1"/>
  <c r="B6791" i="106"/>
  <c r="D6791" i="106" s="1"/>
  <c r="B6792" i="106"/>
  <c r="D6792" i="106"/>
  <c r="B6793" i="106"/>
  <c r="D6793" i="106" s="1"/>
  <c r="B6794" i="106"/>
  <c r="D6794" i="106" s="1"/>
  <c r="B6795" i="106"/>
  <c r="D6795" i="106" s="1"/>
  <c r="B6796" i="106"/>
  <c r="D6796" i="106"/>
  <c r="B6797" i="106"/>
  <c r="D6797" i="106" s="1"/>
  <c r="B6798" i="106"/>
  <c r="D6798" i="106" s="1"/>
  <c r="B6799" i="106"/>
  <c r="D6799" i="106" s="1"/>
  <c r="B6800" i="106"/>
  <c r="D6800" i="106"/>
  <c r="B6801" i="106"/>
  <c r="D6801" i="106" s="1"/>
  <c r="B6802" i="106"/>
  <c r="D6802" i="106" s="1"/>
  <c r="B6803" i="106"/>
  <c r="D6803" i="106" s="1"/>
  <c r="B6804" i="106"/>
  <c r="D6804" i="106"/>
  <c r="B6805" i="106"/>
  <c r="D6805" i="106" s="1"/>
  <c r="B6806" i="106"/>
  <c r="D6806" i="106" s="1"/>
  <c r="B6807" i="106"/>
  <c r="D6807" i="106" s="1"/>
  <c r="B6808" i="106"/>
  <c r="D6808" i="106"/>
  <c r="B6809" i="106"/>
  <c r="D6809" i="106" s="1"/>
  <c r="B6810" i="106"/>
  <c r="D6810" i="106" s="1"/>
  <c r="B6811" i="106"/>
  <c r="D6811" i="106" s="1"/>
  <c r="B6812" i="106"/>
  <c r="D6812" i="106"/>
  <c r="B6813" i="106"/>
  <c r="D6813" i="106" s="1"/>
  <c r="B6814" i="106"/>
  <c r="D6814" i="106" s="1"/>
  <c r="B6815" i="106"/>
  <c r="D6815" i="106" s="1"/>
  <c r="B6816" i="106"/>
  <c r="D6816" i="106"/>
  <c r="B6817" i="106"/>
  <c r="D6817" i="106" s="1"/>
  <c r="B6818" i="106"/>
  <c r="D6818" i="106" s="1"/>
  <c r="B6819" i="106"/>
  <c r="D6819" i="106" s="1"/>
  <c r="B6820" i="106"/>
  <c r="D6820" i="106"/>
  <c r="B6821" i="106"/>
  <c r="D6821" i="106" s="1"/>
  <c r="B6822" i="106"/>
  <c r="D6822" i="106" s="1"/>
  <c r="B6823" i="106"/>
  <c r="D6823" i="106" s="1"/>
  <c r="B6824" i="106"/>
  <c r="D6824" i="106"/>
  <c r="B6825" i="106"/>
  <c r="D6825" i="106" s="1"/>
  <c r="B6826" i="106"/>
  <c r="D6826" i="106" s="1"/>
  <c r="B6827" i="106"/>
  <c r="D6827" i="106" s="1"/>
  <c r="B6828" i="106"/>
  <c r="D6828" i="106"/>
  <c r="B6829" i="106"/>
  <c r="D6829" i="106" s="1"/>
  <c r="B6830" i="106"/>
  <c r="D6830" i="106" s="1"/>
  <c r="B6831" i="106"/>
  <c r="D6831" i="106" s="1"/>
  <c r="B6832" i="106"/>
  <c r="D6832" i="106"/>
  <c r="B6841" i="106"/>
  <c r="D6841" i="106" s="1"/>
  <c r="B6842" i="106"/>
  <c r="D6842" i="106" s="1"/>
  <c r="B6843" i="106"/>
  <c r="D6843" i="106" s="1"/>
  <c r="B6844" i="106"/>
  <c r="D6844" i="106"/>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c r="B6965" i="106"/>
  <c r="D6965" i="106" s="1"/>
  <c r="B6966" i="106"/>
  <c r="D6966" i="106" s="1"/>
  <c r="B6967" i="106"/>
  <c r="D6967" i="106" s="1"/>
  <c r="B6968" i="106"/>
  <c r="D6968" i="106"/>
  <c r="B6969" i="106"/>
  <c r="D6969" i="106" s="1"/>
  <c r="B6970" i="106"/>
  <c r="D6970" i="106" s="1"/>
  <c r="B6971" i="106"/>
  <c r="D6971" i="106" s="1"/>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s="1"/>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s="1"/>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K323" i="29"/>
  <c r="B7207" i="106" s="1"/>
  <c r="D7207" i="106" s="1"/>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6" i="36"/>
  <c r="D77" i="36"/>
  <c r="D78" i="36"/>
  <c r="D85" i="36"/>
  <c r="B64" i="127"/>
  <c r="B65"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C5" i="4"/>
  <c r="B3405" i="106" s="1"/>
  <c r="D3405" i="106" s="1"/>
  <c r="D5" i="4"/>
  <c r="B3406" i="106" s="1"/>
  <c r="D3406" i="106" s="1"/>
  <c r="F5" i="4"/>
  <c r="B3408" i="106" s="1"/>
  <c r="D3408" i="106" s="1"/>
  <c r="G5" i="4"/>
  <c r="B3409" i="106" s="1"/>
  <c r="D3409" i="106" s="1"/>
  <c r="G14" i="4"/>
  <c r="B2609" i="106" s="1"/>
  <c r="D2609" i="106" s="1"/>
  <c r="G16" i="4"/>
  <c r="B2611" i="106" s="1"/>
  <c r="D2611" i="106" s="1"/>
  <c r="F13" i="4"/>
  <c r="B2596" i="106"/>
  <c r="D2596" i="106" s="1"/>
  <c r="K13" i="4"/>
  <c r="B3572" i="106" s="1"/>
  <c r="D3572"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8" i="118"/>
  <c r="H33" i="118"/>
  <c r="D22" i="37"/>
  <c r="H22" i="37"/>
  <c r="J22" i="37"/>
  <c r="L22" i="37"/>
  <c r="D24" i="37"/>
  <c r="B4270" i="106" s="1"/>
  <c r="D4270" i="106" s="1"/>
  <c r="B83" i="36"/>
  <c r="D4" i="7"/>
  <c r="B1760" i="106" s="1"/>
  <c r="D1760" i="106" s="1"/>
  <c r="D14" i="7"/>
  <c r="B1770" i="106" s="1"/>
  <c r="D1770" i="106" s="1"/>
  <c r="F135" i="34"/>
  <c r="F130" i="34"/>
  <c r="F129" i="34"/>
  <c r="F127" i="34"/>
  <c r="F126" i="34"/>
  <c r="F110" i="34"/>
  <c r="B5847" i="106"/>
  <c r="D5847" i="106" s="1"/>
  <c r="B5599" i="106"/>
  <c r="D5599" i="106" s="1"/>
  <c r="K274" i="5"/>
  <c r="K7" i="4" s="1"/>
  <c r="B3718" i="106" s="1"/>
  <c r="D3718" i="106" s="1"/>
  <c r="H173" i="5"/>
  <c r="B5906" i="106" s="1"/>
  <c r="D5906" i="106" s="1"/>
  <c r="C172" i="5"/>
  <c r="B5214" i="106" s="1"/>
  <c r="D5214" i="106" s="1"/>
  <c r="H109" i="5"/>
  <c r="B6025" i="106" s="1"/>
  <c r="D6025" i="106" s="1"/>
  <c r="D109" i="5"/>
  <c r="D4" i="4" s="1"/>
  <c r="B2564" i="106" s="1"/>
  <c r="D2564" i="106" s="1"/>
  <c r="F105" i="34"/>
  <c r="H6" i="4"/>
  <c r="B2656" i="106" s="1"/>
  <c r="D2656" i="106" s="1"/>
  <c r="B1746" i="106"/>
  <c r="D1746" i="106" s="1"/>
  <c r="D18" i="7"/>
  <c r="B4105" i="106" s="1"/>
  <c r="D4105" i="106" s="1"/>
  <c r="B7760" i="106"/>
  <c r="D7760" i="106" s="1"/>
  <c r="G173" i="5" l="1"/>
  <c r="B5778" i="106" s="1"/>
  <c r="D5778" i="106" s="1"/>
  <c r="B5770" i="106"/>
  <c r="D5770" i="106" s="1"/>
  <c r="D15" i="7"/>
  <c r="B1772" i="106" s="1"/>
  <c r="D1772" i="106" s="1"/>
  <c r="D17" i="7"/>
  <c r="B4104" i="106" s="1"/>
  <c r="D4104" i="106" s="1"/>
  <c r="F104" i="34"/>
  <c r="F106" i="34"/>
  <c r="F109" i="5"/>
  <c r="F4" i="4" s="1"/>
  <c r="J109" i="5"/>
  <c r="J4" i="4" s="1"/>
  <c r="B6220" i="106" s="1"/>
  <c r="D6220" i="106" s="1"/>
  <c r="J173" i="5"/>
  <c r="I6" i="4"/>
  <c r="B5011" i="106" s="1"/>
  <c r="D5011" i="106" s="1"/>
  <c r="B5752" i="106"/>
  <c r="D5752" i="106" s="1"/>
  <c r="B6014" i="106"/>
  <c r="D6014" i="106" s="1"/>
  <c r="F128" i="34"/>
  <c r="B6840" i="106"/>
  <c r="D6840" i="106" s="1"/>
  <c r="B6839" i="106"/>
  <c r="D6839" i="106" s="1"/>
  <c r="B6838" i="106"/>
  <c r="D6838" i="106" s="1"/>
  <c r="D172" i="5"/>
  <c r="B5412" i="106" s="1"/>
  <c r="D5412" i="106" s="1"/>
  <c r="B5618" i="106"/>
  <c r="D5618" i="106" s="1"/>
  <c r="E109" i="5"/>
  <c r="E4" i="4" s="1"/>
  <c r="B2630" i="106" s="1"/>
  <c r="D2630" i="106" s="1"/>
  <c r="F51" i="34"/>
  <c r="F47" i="34"/>
  <c r="F43" i="34"/>
  <c r="F39" i="34"/>
  <c r="F35" i="34"/>
  <c r="J331" i="29"/>
  <c r="B7223" i="106" s="1"/>
  <c r="D7223" i="106" s="1"/>
  <c r="K84" i="29"/>
  <c r="F41" i="3"/>
  <c r="J41" i="3"/>
  <c r="K349" i="29"/>
  <c r="B3676" i="106" s="1"/>
  <c r="D3676" i="106" s="1"/>
  <c r="K344" i="29"/>
  <c r="H354" i="29"/>
  <c r="B3660" i="106" s="1"/>
  <c r="D3660" i="106" s="1"/>
  <c r="G354" i="29"/>
  <c r="B3650" i="106" s="1"/>
  <c r="D3650" i="106" s="1"/>
  <c r="D341" i="29"/>
  <c r="C341" i="29"/>
  <c r="B3621" i="106" s="1"/>
  <c r="D3621" i="106" s="1"/>
  <c r="K76" i="4"/>
  <c r="B3586" i="106" s="1"/>
  <c r="D3586" i="106" s="1"/>
  <c r="L15" i="11"/>
  <c r="B3459" i="106" s="1"/>
  <c r="D3459" i="106" s="1"/>
  <c r="H305" i="29"/>
  <c r="B1554" i="106" s="1"/>
  <c r="D1554" i="106" s="1"/>
  <c r="K278" i="29"/>
  <c r="K223" i="29"/>
  <c r="H288" i="29"/>
  <c r="B1454" i="106" s="1"/>
  <c r="D1454" i="106" s="1"/>
  <c r="E204" i="29"/>
  <c r="B1353" i="106" s="1"/>
  <c r="D1353" i="106" s="1"/>
  <c r="K110" i="29"/>
  <c r="I77" i="4"/>
  <c r="B3319" i="106" s="1"/>
  <c r="D3319" i="106" s="1"/>
  <c r="L41" i="3"/>
  <c r="D60" i="36"/>
  <c r="K16" i="11"/>
  <c r="B2055" i="106" s="1"/>
  <c r="D2055" i="106" s="1"/>
  <c r="L5" i="11"/>
  <c r="B2056" i="106" s="1"/>
  <c r="D2056" i="106" s="1"/>
  <c r="F16" i="11"/>
  <c r="B2031" i="106" s="1"/>
  <c r="D2031" i="106" s="1"/>
  <c r="N22" i="3"/>
  <c r="B283" i="106" s="1"/>
  <c r="D283" i="106" s="1"/>
  <c r="D75" i="36"/>
  <c r="D74" i="36"/>
  <c r="F19" i="7"/>
  <c r="D11" i="37"/>
  <c r="H29" i="118"/>
  <c r="K28" i="118" s="1"/>
  <c r="O27" i="118" s="1"/>
  <c r="O29" i="118" s="1"/>
  <c r="D37" i="36"/>
  <c r="J13" i="4"/>
  <c r="B7042" i="106" s="1"/>
  <c r="D7042" i="106" s="1"/>
  <c r="C331" i="29"/>
  <c r="B7216" i="106" s="1"/>
  <c r="D7216" i="106" s="1"/>
  <c r="B1474" i="106"/>
  <c r="D1474" i="106" s="1"/>
  <c r="G12" i="4"/>
  <c r="B1308" i="106"/>
  <c r="D1308" i="106" s="1"/>
  <c r="E129" i="29"/>
  <c r="C150" i="29"/>
  <c r="B1226" i="106" s="1"/>
  <c r="D1226" i="106" s="1"/>
  <c r="F28" i="108"/>
  <c r="F40" i="108" s="1"/>
  <c r="G42" i="108" s="1"/>
  <c r="B1276" i="106"/>
  <c r="D1276" i="106" s="1"/>
  <c r="B6352" i="106"/>
  <c r="D6352" i="106" s="1"/>
  <c r="J275" i="5"/>
  <c r="B7055" i="106" s="1"/>
  <c r="D7055" i="106" s="1"/>
  <c r="H4" i="4"/>
  <c r="B2655" i="106" s="1"/>
  <c r="D2655" i="106" s="1"/>
  <c r="G4" i="4"/>
  <c r="B2603" i="106" s="1"/>
  <c r="D2603" i="106" s="1"/>
  <c r="F173" i="5"/>
  <c r="B5588" i="106"/>
  <c r="D5588" i="106" s="1"/>
  <c r="B5356" i="106"/>
  <c r="D5356" i="106" s="1"/>
  <c r="C173" i="5"/>
  <c r="B5223" i="106" s="1"/>
  <c r="D5223" i="106" s="1"/>
  <c r="C109" i="5"/>
  <c r="B5121" i="106" s="1"/>
  <c r="D5121" i="106" s="1"/>
  <c r="F94" i="34"/>
  <c r="D58" i="36"/>
  <c r="K109" i="5"/>
  <c r="K275" i="5" s="1"/>
  <c r="B6023" i="106" s="1"/>
  <c r="D6023" i="106" s="1"/>
  <c r="L354" i="29"/>
  <c r="L331" i="29"/>
  <c r="L305" i="29"/>
  <c r="D13" i="7"/>
  <c r="B3726" i="106" s="1"/>
  <c r="D3726" i="106" s="1"/>
  <c r="D11" i="7"/>
  <c r="B1768" i="106" s="1"/>
  <c r="D1768" i="106" s="1"/>
  <c r="D7" i="7"/>
  <c r="B1763" i="106" s="1"/>
  <c r="D1763" i="106" s="1"/>
  <c r="D9" i="7"/>
  <c r="B1767" i="106" s="1"/>
  <c r="D1767" i="106" s="1"/>
  <c r="G15" i="145"/>
  <c r="D12" i="7"/>
  <c r="B1769" i="106" s="1"/>
  <c r="D1769" i="106" s="1"/>
  <c r="D5" i="7"/>
  <c r="B1761" i="106" s="1"/>
  <c r="D176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K332" i="29"/>
  <c r="B7225" i="106" s="1"/>
  <c r="D7225" i="106" s="1"/>
  <c r="J7" i="4"/>
  <c r="B2657" i="106"/>
  <c r="D2657" i="106" s="1"/>
  <c r="H8" i="4"/>
  <c r="D274" i="5"/>
  <c r="B7270" i="106"/>
  <c r="C34" i="131"/>
  <c r="B171" i="106" l="1"/>
  <c r="D171" i="106" s="1"/>
  <c r="D53" i="36"/>
  <c r="B6397" i="106"/>
  <c r="D6397" i="106" s="1"/>
  <c r="J6" i="4"/>
  <c r="B6221" i="106" s="1"/>
  <c r="D6221" i="106" s="1"/>
  <c r="D7255" i="106"/>
  <c r="D7251" i="106"/>
  <c r="D7250" i="106"/>
  <c r="N23" i="3"/>
  <c r="B284" i="106" s="1"/>
  <c r="D284" i="106" s="1"/>
  <c r="B1151" i="106"/>
  <c r="D1151" i="106" s="1"/>
  <c r="K112" i="29"/>
  <c r="B3724" i="106"/>
  <c r="D3724" i="106" s="1"/>
  <c r="G15" i="4"/>
  <c r="B6032" i="106" s="1"/>
  <c r="D6032" i="106" s="1"/>
  <c r="F73" i="34"/>
  <c r="B3674" i="106"/>
  <c r="D3674" i="106" s="1"/>
  <c r="K15" i="4"/>
  <c r="B3573" i="106" s="1"/>
  <c r="D3573" i="106" s="1"/>
  <c r="B6216" i="106"/>
  <c r="D6216" i="106" s="1"/>
  <c r="D57" i="36"/>
  <c r="D173" i="5"/>
  <c r="B2917" i="106"/>
  <c r="D2917" i="106" s="1"/>
  <c r="D59" i="36"/>
  <c r="L16" i="11"/>
  <c r="B2061" i="106" s="1"/>
  <c r="D2061" i="106" s="1"/>
  <c r="B1241" i="106"/>
  <c r="D1241" i="106" s="1"/>
  <c r="E150" i="29"/>
  <c r="B1242" i="106" s="1"/>
  <c r="D1242" i="106" s="1"/>
  <c r="C114" i="29"/>
  <c r="B757" i="106" s="1"/>
  <c r="D757" i="106" s="1"/>
  <c r="D19" i="7"/>
  <c r="B1775" i="106" s="1"/>
  <c r="D1775" i="106" s="1"/>
  <c r="C6" i="4"/>
  <c r="B2553" i="106" s="1"/>
  <c r="D2553" i="106" s="1"/>
  <c r="F175" i="34"/>
  <c r="C4" i="4"/>
  <c r="B2551" i="106" s="1"/>
  <c r="D2551" i="106" s="1"/>
  <c r="K4" i="4"/>
  <c r="B6028" i="106"/>
  <c r="D6028" i="106" s="1"/>
  <c r="L114" i="29"/>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D6" i="4" l="1"/>
  <c r="B2566" i="106" s="1"/>
  <c r="D2566" i="106" s="1"/>
  <c r="B5421" i="106"/>
  <c r="D5421" i="106" s="1"/>
  <c r="B7019" i="106"/>
  <c r="D7019" i="106" s="1"/>
  <c r="C16" i="4"/>
  <c r="B2560" i="106" s="1"/>
  <c r="D2560"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<sst xmlns="http://schemas.openxmlformats.org/spreadsheetml/2006/main" count="5015" uniqueCount="2115">
  <si>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</si>
  <si>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</si>
  <si>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</si>
  <si>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</si>
  <si>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</si>
  <si>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</si>
  <si>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</si>
  <si>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</si>
  <si>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</si>
  <si>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</si>
  <si>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</si>
  <si>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</si>
  <si>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</si>
  <si>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</si>
  <si>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</si>
  <si>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</si>
  <si>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</si>
  <si>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</si>
  <si>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</si>
  <si>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</si>
  <si>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</si>
  <si>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</si>
  <si>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</si>
  <si>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</si>
  <si>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</si>
  <si>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</si>
  <si>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</si>
  <si>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</si>
  <si>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</si>
  <si>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</si>
  <si>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</si>
  <si>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</si>
  <si>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</si>
  <si>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</si>
  <si>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</si>
  <si>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</si>
  <si>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</si>
  <si>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</si>
  <si>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</si>
  <si>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</si>
  <si>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</si>
  <si>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</si>
  <si>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</si>
  <si>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</si>
  <si>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</si>
  <si>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</si>
  <si>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</si>
  <si>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</si>
  <si>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</si>
  <si>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</si>
  <si>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</si>
  <si>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</si>
  <si>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</si>
  <si>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</si>
  <si>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</si>
  <si>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</si>
  <si>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</si>
  <si>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</si>
  <si>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</si>
  <si>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</si>
  <si>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</si>
  <si>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</si>
  <si>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</si>
  <si>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</si>
  <si>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</si>
  <si>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</si>
  <si>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</si>
  <si>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</si>
  <si>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</si>
  <si>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</si>
  <si>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</si>
  <si>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</si>
  <si>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</si>
  <si>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</si>
  <si>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</si>
  <si>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</si>
  <si>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</si>
  <si>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</si>
  <si>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</si>
  <si>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</si>
  <si>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</si>
  <si>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</si>
  <si>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</si>
  <si>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</si>
  <si>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</si>
  <si>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</si>
  <si>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</si>
  <si>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</si>
  <si>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</si>
  <si>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</si>
  <si>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</si>
  <si>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</si>
  <si>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</si>
  <si>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</si>
  <si>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</si>
  <si>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</si>
  <si>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</si>
  <si>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</si>
  <si>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</si>
  <si>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</si>
  <si>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</si>
  <si>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</si>
  <si>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</si>
  <si>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</si>
  <si>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</si>
  <si>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</si>
  <si>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</si>
  <si>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</si>
  <si>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</si>
  <si>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</si>
  <si>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</si>
  <si>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</si>
  <si>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</si>
  <si>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</si>
  <si>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</si>
  <si>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</si>
  <si>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</si>
  <si>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</si>
  <si>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</si>
  <si>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</si>
  <si>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</si>
  <si>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</si>
  <si>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</si>
  <si>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</si>
  <si>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</si>
  <si>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</si>
  <si>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</si>
  <si>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</si>
  <si>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</si>
  <si>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</si>
  <si>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</si>
  <si>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</si>
  <si>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</si>
  <si>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</si>
  <si>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</si>
  <si>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</si>
  <si>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</si>
  <si>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</si>
  <si>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</si>
  <si>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</si>
  <si>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</si>
  <si>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</si>
  <si>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</si>
  <si>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</si>
  <si>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</si>
  <si>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</si>
  <si>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</si>
  <si>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</si>
  <si>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</si>
  <si>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</si>
  <si>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</si>
  <si>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</si>
  <si>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</si>
  <si>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</si>
  <si>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</si>
  <si>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</si>
  <si>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</si>
  <si>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</si>
  <si>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</si>
  <si>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</si>
  <si>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</si>
  <si>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</si>
  <si>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</si>
  <si>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</si>
  <si>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</si>
  <si>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</si>
  <si>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</si>
  <si>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</si>
  <si>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</si>
  <si>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</si>
  <si>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</si>
  <si>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</si>
  <si>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</si>
  <si>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</si>
  <si>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</si>
  <si>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</si>
  <si>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</si>
  <si>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</si>
  <si>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</si>
  <si>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</si>
  <si>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</si>
  <si>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</si>
  <si>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</si>
  <si>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</si>
  <si>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</si>
  <si>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</si>
  <si>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</si>
  <si>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</si>
  <si>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</si>
  <si>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</si>
  <si>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</si>
  <si>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</si>
  <si>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</si>
  <si>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</si>
  <si>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</si>
  <si>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</si>
  <si>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</si>
  <si>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</si>
  <si>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</si>
  <si>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</si>
  <si>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</si>
  <si>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</si>
  <si>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</si>
  <si>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</si>
  <si>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</si>
  <si>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</si>
  <si>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</si>
  <si>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</si>
  <si>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</si>
  <si>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</si>
  <si>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</si>
  <si>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</si>
  <si>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</si>
  <si>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</si>
  <si>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</si>
  <si>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</si>
  <si>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</si>
  <si>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</si>
  <si>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</si>
  <si>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</si>
  <si>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</si>
  <si>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</si>
  <si>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</si>
  <si>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</si>
  <si>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</si>
  <si>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</si>
  <si>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</si>
  <si>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</si>
  <si>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</si>
  <si>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</si>
  <si>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</si>
  <si>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</si>
  <si>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</si>
  <si>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</si>
  <si>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</si>
  <si>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</si>
  <si>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</si>
  <si>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</si>
  <si>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</si>
  <si>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</si>
  <si>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</si>
  <si>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</si>
  <si>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</si>
  <si>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</si>
  <si>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</si>
  <si>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</si>
  <si>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</si>
  <si>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</si>
  <si>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</si>
  <si>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</si>
  <si>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</si>
  <si>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</si>
  <si>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</si>
  <si>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</si>
  <si>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</si>
  <si>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</si>
  <si>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</si>
  <si>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</si>
  <si>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</si>
  <si>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</si>
  <si>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</si>
  <si>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</si>
  <si>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</si>
  <si>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</si>
  <si>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</si>
  <si>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</si>
  <si>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</si>
  <si>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</si>
  <si>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</si>
  <si>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</si>
  <si>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</si>
  <si>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</si>
  <si>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</si>
  <si>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</si>
  <si>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</si>
  <si>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</si>
  <si>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</si>
  <si>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</si>
  <si>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</si>
  <si>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</si>
  <si>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</si>
  <si>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</si>
  <si>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</si>
  <si>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</si>
  <si>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</si>
  <si>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</si>
  <si>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</si>
  <si>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</si>
  <si>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</si>
  <si>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</si>
  <si>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</si>
  <si>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</si>
  <si>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</si>
  <si>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</si>
  <si>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</si>
  <si>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</si>
  <si>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</si>
  <si>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</si>
  <si>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</si>
  <si>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</si>
  <si>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</si>
  <si>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</si>
  <si>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</si>
  <si>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</si>
  <si>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</si>
  <si>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</si>
  <si>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</si>
  <si>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</si>
  <si>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</si>
  <si>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</si>
  <si>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</si>
  <si>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</si>
  <si>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</si>
  <si>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</si>
  <si>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</si>
  <si>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</si>
  <si>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</si>
  <si>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</si>
  <si>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</si>
  <si>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</si>
  <si>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</si>
  <si>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</si>
  <si>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</si>
  <si>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</si>
  <si>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</si>
  <si>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</si>
  <si>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</si>
  <si>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</si>
  <si>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</si>
  <si>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</si>
  <si>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</si>
  <si>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</si>
  <si>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</si>
  <si>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</si>
  <si>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</si>
  <si>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</si>
  <si>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</si>
  <si>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</si>
  <si>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</si>
  <si>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</si>
  <si>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</si>
  <si>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</si>
  <si>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</si>
  <si>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</si>
  <si>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</si>
  <si>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</si>
  <si>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</si>
  <si>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</si>
  <si>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</si>
  <si>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</si>
  <si>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</si>
  <si>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</si>
  <si>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</si>
  <si>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</si>
  <si>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</si>
  <si>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</si>
  <si>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</si>
  <si>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</si>
  <si>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</si>
  <si>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</si>
  <si>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</si>
  <si>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</si>
  <si>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</si>
  <si>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</si>
  <si>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</si>
  <si>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</si>
  <si>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</si>
  <si>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</si>
  <si>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</si>
  <si>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</si>
  <si>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</si>
  <si>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</si>
  <si>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</si>
  <si>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</si>
  <si>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</si>
  <si>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</si>
  <si>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</si>
  <si>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</si>
  <si>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</si>
  <si>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</si>
  <si>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</si>
  <si>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</si>
  <si>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</si>
  <si>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</si>
  <si>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</si>
  <si>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</si>
  <si>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</si>
  <si>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</si>
  <si>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</si>
  <si>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</si>
  <si>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</si>
  <si>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</si>
  <si>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</si>
  <si>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</si>
  <si>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</si>
  <si>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</si>
  <si>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</si>
  <si>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</si>
  <si>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</si>
  <si>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</si>
  <si>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</si>
  <si>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</si>
  <si>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</si>
  <si>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</si>
  <si>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</si>
  <si>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</si>
  <si>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</si>
  <si>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</si>
  <si>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</si>
  <si>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</si>
  <si>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</si>
  <si>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</si>
  <si>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</si>
  <si>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</si>
  <si>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</si>
  <si>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</si>
  <si>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</si>
  <si>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</si>
  <si>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</si>
  <si>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</si>
  <si>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</si>
  <si>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</si>
  <si>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</si>
  <si>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</si>
  <si>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</si>
  <si>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</si>
  <si>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</si>
  <si>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</si>
  <si>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</si>
  <si>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</si>
  <si>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</si>
  <si>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</si>
  <si>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</si>
  <si>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</si>
  <si>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</si>
  <si>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</si>
  <si>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</si>
  <si>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</si>
  <si>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</si>
  <si>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</si>
  <si>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</si>
  <si>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</si>
  <si>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</si>
  <si>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</si>
  <si>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</si>
  <si>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</si>
  <si>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</si>
  <si>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</si>
  <si>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</si>
  <si>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</si>
  <si>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</si>
  <si>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</si>
  <si>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</si>
  <si>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</si>
  <si>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</si>
  <si>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</si>
  <si>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</si>
  <si>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</si>
  <si>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</si>
  <si>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</si>
  <si>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</si>
  <si>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</si>
  <si>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</si>
  <si>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</si>
  <si>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</si>
  <si>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</si>
  <si>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</si>
  <si>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</si>
  <si>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</si>
  <si>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</si>
  <si>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</si>
  <si>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</si>
  <si>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</si>
  <si>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</si>
  <si>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</si>
  <si>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</si>
  <si>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</si>
  <si>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</si>
  <si>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</si>
  <si>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</si>
  <si>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</si>
  <si>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</si>
  <si>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</si>
  <si>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</si>
  <si>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</si>
  <si>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</si>
  <si>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</si>
  <si>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</si>
  <si>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</si>
  <si>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</si>
  <si>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</si>
  <si>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</si>
  <si>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</si>
  <si>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</si>
  <si>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</si>
  <si>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</si>
  <si>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</si>
  <si>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</si>
  <si>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</si>
  <si>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</si>
  <si>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</si>
  <si>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</si>
  <si>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</si>
  <si>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</si>
  <si>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</si>
  <si>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</si>
  <si>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</si>
  <si>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</si>
  <si>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</si>
  <si>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</si>
  <si>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</si>
  <si>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</si>
  <si>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</si>
  <si>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</si>
  <si>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</si>
  <si>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</si>
  <si>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</si>
  <si>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</si>
  <si>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</si>
  <si>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</si>
  <si>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</si>
  <si>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</si>
  <si>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</si>
  <si>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</si>
  <si>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</si>
  <si>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</si>
  <si>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</si>
  <si>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</si>
  <si>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</si>
  <si>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</si>
  <si>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</si>
  <si>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</si>
  <si>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</si>
  <si>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</si>
  <si>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</si>
  <si>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</si>
  <si>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</si>
  <si>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</si>
  <si>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</si>
  <si>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</si>
  <si>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</si>
  <si>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</si>
  <si>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</si>
  <si>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</si>
  <si>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</si>
  <si>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</si>
  <si>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</si>
  <si>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</si>
  <si>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</si>
  <si>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</si>
  <si>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</si>
  <si>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</si>
  <si>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</si>
  <si>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</si>
  <si>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</si>
  <si>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</si>
  <si>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</si>
  <si>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</si>
  <si>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</si>
  <si>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</si>
  <si>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</si>
  <si>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</si>
  <si>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</si>
  <si>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</si>
  <si>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</si>
  <si>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</si>
  <si>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</si>
  <si>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</si>
  <si>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</si>
  <si>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</si>
  <si>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</si>
  <si>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</si>
  <si>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</si>
  <si>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</si>
  <si>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</si>
  <si>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</si>
  <si>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</si>
  <si>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</si>
  <si>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</si>
  <si>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</si>
  <si>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</si>
  <si>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</si>
  <si>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</si>
  <si>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</si>
  <si>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</si>
  <si>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</si>
  <si>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</si>
  <si>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</si>
  <si>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</si>
  <si>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</si>
  <si>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</si>
  <si>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</si>
  <si>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</si>
  <si>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</si>
  <si>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</si>
  <si>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</si>
  <si>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</si>
  <si>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</si>
  <si>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</si>
  <si>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</si>
  <si>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</si>
  <si>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</si>
  <si>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</si>
  <si>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</si>
  <si>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</si>
  <si>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</si>
  <si>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</si>
  <si>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</si>
  <si>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</si>
  <si>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</si>
  <si>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</si>
  <si>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</si>
  <si>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</si>
  <si>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</si>
  <si>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</si>
  <si>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</si>
  <si>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</si>
  <si>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</si>
  <si>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</si>
  <si>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</si>
  <si>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</si>
  <si>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</si>
  <si>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</si>
  <si>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</si>
  <si>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</si>
  <si>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</si>
  <si>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</si>
  <si>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</si>
  <si>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</si>
  <si>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</si>
  <si>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</si>
  <si>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</si>
  <si>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</si>
  <si>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</si>
  <si>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</si>
  <si>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</si>
  <si>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</si>
  <si>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</si>
  <si>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</si>
  <si>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</si>
  <si>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</si>
  <si>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</si>
  <si>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</si>
  <si>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</si>
  <si>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</si>
  <si>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</si>
  <si>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</si>
  <si>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</si>
  <si>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</si>
  <si>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</si>
  <si>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</si>
  <si>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</si>
  <si>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</si>
  <si>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</si>
  <si>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</si>
  <si>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</si>
  <si>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</si>
  <si>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</si>
  <si>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</si>
  <si>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</si>
  <si>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</si>
  <si>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</si>
  <si>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</si>
  <si>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</si>
  <si>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</si>
  <si>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</si>
  <si>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</si>
  <si>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</si>
  <si>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</si>
  <si>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</si>
  <si>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</si>
  <si>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</si>
  <si>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</si>
  <si>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</si>
  <si>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</si>
  <si>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</si>
  <si>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</si>
  <si>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</si>
  <si>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</si>
  <si>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</si>
  <si>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</si>
  <si>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</si>
  <si>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</si>
  <si>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</si>
  <si>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</si>
  <si>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</si>
  <si>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</si>
  <si>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</si>
  <si>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</si>
  <si>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</si>
  <si>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</si>
  <si>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</si>
  <si>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</si>
  <si>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</si>
  <si>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</si>
  <si>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</si>
  <si>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</si>
  <si>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</si>
  <si>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</si>
  <si>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</si>
  <si>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</si>
  <si>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</si>
  <si>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</si>
  <si>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</si>
  <si>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</si>
  <si>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</si>
  <si>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</si>
  <si>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</si>
  <si>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</si>
  <si>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</si>
  <si>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</si>
  <si>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</si>
  <si>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</si>
  <si>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</si>
  <si>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</si>
  <si>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</si>
  <si>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</si>
  <si>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</si>
  <si>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</si>
  <si>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</si>
  <si>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</si>
  <si>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</si>
  <si>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</si>
  <si>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</si>
  <si>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</si>
  <si>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</si>
  <si>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</si>
  <si>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</si>
  <si>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</si>
  <si>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</si>
  <si>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</si>
  <si>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</si>
  <si>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</si>
  <si>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</si>
  <si>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</si>
  <si>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</si>
  <si>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</si>
  <si>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</si>
  <si>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</si>
  <si>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</si>
  <si>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</si>
  <si>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</si>
  <si>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</si>
  <si>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</si>
  <si>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</si>
  <si>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</si>
  <si>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</si>
  <si>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</si>
  <si>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</si>
  <si>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</si>
  <si>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</si>
  <si>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</si>
  <si>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</si>
  <si>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</si>
  <si>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</si>
  <si>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</si>
  <si>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</si>
  <si>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</si>
  <si>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</si>
  <si>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</si>
  <si>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</si>
  <si>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</si>
  <si>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</si>
  <si>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</si>
  <si>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</si>
  <si>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</si>
  <si>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</si>
  <si>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</si>
  <si>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</si>
  <si>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</si>
  <si>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</si>
  <si>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</si>
  <si>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</si>
  <si>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</si>
  <si>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</si>
  <si>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</si>
  <si>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</si>
  <si>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</si>
  <si>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</si>
  <si>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</si>
  <si>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</si>
  <si>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</si>
  <si>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</si>
  <si>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</si>
  <si>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</si>
  <si>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</si>
  <si>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</si>
  <si>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</si>
  <si>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</si>
  <si>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</si>
  <si>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</si>
  <si>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</si>
  <si>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</si>
  <si>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</si>
  <si>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</si>
  <si>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</si>
  <si>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</si>
  <si>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</si>
  <si>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</si>
  <si>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</si>
  <si>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</si>
  <si>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</si>
  <si>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</si>
  <si>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</si>
  <si>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</si>
  <si>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</si>
  <si>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</si>
  <si>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</si>
  <si>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</si>
  <si>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</si>
  <si>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</si>
  <si>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</si>
  <si>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</si>
  <si>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</si>
  <si>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</si>
  <si>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</si>
  <si>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</si>
  <si>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</si>
  <si>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</si>
  <si>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</si>
  <si>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</si>
  <si>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</si>
  <si>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</si>
  <si>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</si>
  <si>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</si>
  <si>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</si>
  <si>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</si>
  <si>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</si>
  <si>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</si>
  <si>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</si>
  <si>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</si>
  <si>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</si>
  <si>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</si>
  <si>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</si>
  <si>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</si>
  <si>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</si>
  <si>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</si>
  <si>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</si>
  <si>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</si>
  <si>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</si>
  <si>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</si>
  <si>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</si>
  <si>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</si>
  <si>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</si>
  <si>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</si>
  <si>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</si>
  <si>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</si>
  <si>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</si>
  <si>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</si>
  <si>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</si>
  <si>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</si>
  <si>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</si>
  <si>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</si>
  <si>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</si>
  <si>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</si>
  <si>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</si>
  <si>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</si>
  <si>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</si>
  <si>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</si>
  <si>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</si>
  <si>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</si>
  <si>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</si>
  <si>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</si>
  <si>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</si>
  <si>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</si>
  <si>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</si>
  <si>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</si>
  <si>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</si>
  <si>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</si>
  <si>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</si>
  <si>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</si>
  <si>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</si>
  <si>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</si>
  <si>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</si>
  <si>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</si>
  <si>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</si>
  <si>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</si>
  <si>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</si>
  <si>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</si>
  <si>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</si>
  <si>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</si>
  <si>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</si>
  <si>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</si>
  <si>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</si>
  <si>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</si>
  <si>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</si>
  <si>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</si>
  <si>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</si>
  <si>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</si>
  <si>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</si>
  <si>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</si>
  <si>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</si>
  <si>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</si>
  <si>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</si>
  <si>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</si>
  <si>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</si>
  <si>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</si>
  <si>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</si>
  <si>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</si>
  <si>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</si>
  <si>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</si>
  <si>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</si>
  <si>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</si>
  <si>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</si>
  <si>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</si>
  <si>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</si>
  <si>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</si>
  <si>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</si>
  <si>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</si>
  <si>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</si>
  <si>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</si>
  <si>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</si>
  <si>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</si>
  <si>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</si>
  <si>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</si>
  <si>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</si>
  <si>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</si>
  <si>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</si>
  <si>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</si>
  <si>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</si>
  <si>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</si>
  <si>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</si>
  <si>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</si>
  <si>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</si>
  <si>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</si>
  <si>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</si>
  <si>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</si>
  <si>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</si>
  <si>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</si>
  <si>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</si>
  <si>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</si>
  <si>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</si>
  <si>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</si>
  <si>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</si>
  <si>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</si>
  <si>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</si>
  <si>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</si>
  <si>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</si>
  <si>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</si>
  <si>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</si>
  <si>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</si>
  <si>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</si>
  <si>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</si>
  <si>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</si>
  <si>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</si>
  <si>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</si>
  <si>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</si>
  <si>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</si>
  <si>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</si>
  <si>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</si>
  <si>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</si>
  <si>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</si>
  <si>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</si>
  <si>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</si>
  <si>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</si>
  <si>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</si>
  <si>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</si>
  <si>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</si>
  <si>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</si>
  <si>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</si>
  <si>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</si>
  <si>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</si>
  <si>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</si>
  <si>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</si>
  <si>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</si>
  <si>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</si>
  <si>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</si>
  <si>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</si>
  <si>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</si>
  <si>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</si>
  <si>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</si>
  <si>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</si>
  <si>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</si>
  <si>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</si>
  <si>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</si>
  <si>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</si>
  <si>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</si>
  <si>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</si>
  <si>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</si>
  <si>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</si>
  <si>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</si>
  <si>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</si>
  <si>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</si>
  <si>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</si>
  <si>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</si>
  <si>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</si>
  <si>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</si>
  <si>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</si>
  <si>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</si>
  <si>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</si>
  <si>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</si>
  <si>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</si>
  <si>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</si>
  <si>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</si>
  <si>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</si>
  <si>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</si>
  <si>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</si>
  <si>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</si>
  <si>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</si>
  <si>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</si>
  <si>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</si>
  <si>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</si>
  <si>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</si>
  <si>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</si>
  <si>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</si>
  <si>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</si>
  <si>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</si>
  <si>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</si>
  <si>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</si>
  <si>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</si>
  <si>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</si>
  <si>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</si>
  <si>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</si>
  <si>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</si>
  <si>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</si>
  <si>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</si>
  <si>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</si>
  <si>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</si>
  <si>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</si>
  <si>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</si>
  <si>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</si>
  <si>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</si>
  <si>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</si>
  <si>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</si>
  <si>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</si>
  <si>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</si>
  <si>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</si>
  <si>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</si>
  <si>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</si>
  <si>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</si>
  <si>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</si>
  <si>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</si>
  <si>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</si>
  <si>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</si>
  <si>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</si>
  <si>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</si>
  <si>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</si>
  <si>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</si>
  <si>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</si>
  <si>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</si>
  <si>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</si>
  <si>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</si>
  <si>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</si>
  <si>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</si>
  <si>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</si>
  <si>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</si>
  <si>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</si>
  <si>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</si>
  <si>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</si>
  <si>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</si>
  <si>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</si>
  <si>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</si>
  <si>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</si>
  <si>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</si>
  <si>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</si>
  <si>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</si>
  <si>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</si>
  <si>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</si>
  <si>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</si>
  <si>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</si>
  <si>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</si>
  <si>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</si>
  <si>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</si>
  <si>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</si>
  <si>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</si>
  <si>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</si>
  <si>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</si>
  <si>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</si>
  <si>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</si>
  <si>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</si>
  <si>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</si>
  <si>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</si>
  <si>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</si>
  <si>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</si>
  <si>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</si>
  <si>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</si>
  <si>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</si>
  <si>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</si>
  <si>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</si>
  <si>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</si>
  <si>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</si>
  <si>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</si>
  <si>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</si>
  <si>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</si>
  <si>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</si>
  <si>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</si>
  <si>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</si>
  <si>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</si>
  <si>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</si>
  <si>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</si>
  <si>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</si>
  <si>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</si>
  <si>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</si>
  <si>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</si>
  <si>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</si>
  <si>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</si>
  <si>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</si>
  <si>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</si>
  <si>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</si>
  <si>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</si>
  <si>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</si>
  <si>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</si>
  <si>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</si>
  <si>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</si>
  <si>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</si>
  <si>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</si>
  <si>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</si>
  <si>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</si>
  <si>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</si>
  <si>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</si>
  <si>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</si>
  <si>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</si>
  <si>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</si>
  <si>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</si>
  <si>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</si>
  <si>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</si>
  <si>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</si>
  <si>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</si>
  <si>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</si>
  <si>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</si>
  <si>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</si>
  <si>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</si>
  <si>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</si>
  <si>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</si>
  <si>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</si>
  <si>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</si>
  <si>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</si>
  <si>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</si>
  <si>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</si>
  <si>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</si>
  <si>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</si>
  <si>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</si>
  <si>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</si>
  <si>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</si>
  <si>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</si>
  <si>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</si>
  <si>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</si>
  <si>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</si>
  <si>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</si>
  <si>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</si>
  <si>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</si>
  <si>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</si>
  <si>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</si>
  <si>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</si>
  <si>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</si>
  <si>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</si>
  <si>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</si>
  <si>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</si>
  <si>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</si>
  <si>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</si>
  <si>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</si>
  <si>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</si>
  <si>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</si>
  <si>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</si>
  <si>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</si>
  <si>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</si>
  <si>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</si>
  <si>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</si>
  <si>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</si>
  <si>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</si>
  <si>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</si>
  <si>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</si>
  <si>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</si>
  <si>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</si>
  <si>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</si>
  <si>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</si>
  <si>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</si>
  <si>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</si>
  <si>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</si>
  <si>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</si>
  <si>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</si>
  <si>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</si>
  <si>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</si>
  <si>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</si>
  <si>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</si>
  <si>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</si>
  <si>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</si>
  <si>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</si>
  <si>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</si>
  <si>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</si>
  <si>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</si>
  <si>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</si>
  <si>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</si>
  <si>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</si>
  <si>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</si>
  <si>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</si>
  <si>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</si>
  <si>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</si>
  <si>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</si>
  <si>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</si>
  <si>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</si>
  <si>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</si>
  <si>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</si>
  <si>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</si>
  <si>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</si>
  <si>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</si>
  <si>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</si>
  <si>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</si>
  <si>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</si>
  <si>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</si>
  <si>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</si>
  <si>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</si>
  <si>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</si>
  <si>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</si>
  <si>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</si>
  <si>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</si>
  <si>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</si>
  <si>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</si>
  <si>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</si>
  <si>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</si>
  <si>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</si>
  <si>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</si>
  <si>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</si>
  <si>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</si>
  <si>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</si>
  <si>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</si>
  <si>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</si>
  <si>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</si>
  <si>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</si>
  <si>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</si>
  <si>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</si>
  <si>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</si>
  <si>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</si>
  <si>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</si>
  <si>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</si>
  <si>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</si>
  <si>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</si>
  <si>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</si>
  <si>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</si>
  <si>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</si>
  <si>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</si>
  <si>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</si>
  <si>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</si>
  <si>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</si>
  <si>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</si>
  <si>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</si>
  <si>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</si>
  <si>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</si>
  <si>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</si>
  <si>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</si>
  <si>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</si>
  <si>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</si>
  <si>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</si>
  <si>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</si>
  <si>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</si>
  <si>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</si>
  <si>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</si>
  <si>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</si>
  <si>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</si>
  <si>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</si>
  <si>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</si>
  <si>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</si>
  <si>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</si>
  <si>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</si>
  <si>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</si>
  <si>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</si>
  <si>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</si>
  <si>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</si>
  <si>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</si>
  <si>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</si>
  <si>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</si>
  <si>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</si>
  <si>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</si>
  <si>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</si>
  <si>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</si>
  <si>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</si>
  <si>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</si>
  <si>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</si>
  <si>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</si>
  <si>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</si>
  <si>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</si>
  <si>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</si>
  <si>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</si>
  <si>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</si>
  <si>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</si>
  <si>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</si>
  <si>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</si>
  <si>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</si>
  <si>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</si>
  <si>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</si>
  <si>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</si>
  <si>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</si>
  <si>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</si>
  <si>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</si>
  <si>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</si>
  <si>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</si>
  <si>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</si>
  <si>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</si>
  <si>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</si>
  <si>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</si>
  <si>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</si>
  <si>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</si>
  <si>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</si>
  <si>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</si>
  <si>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</si>
  <si>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</si>
  <si>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</si>
  <si>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</si>
  <si>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</si>
  <si>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</si>
  <si>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</si>
  <si>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</si>
  <si>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</si>
  <si>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</si>
  <si>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</si>
  <si>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</si>
  <si>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</si>
  <si>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</si>
  <si>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</si>
  <si>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</si>
  <si>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</si>
  <si>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</si>
  <si>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</si>
  <si>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</si>
  <si>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</si>
  <si>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</si>
  <si>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</si>
  <si>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</si>
  <si>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</si>
  <si>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</si>
  <si>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</si>
  <si>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</si>
  <si>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</si>
  <si>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</si>
  <si>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</si>
  <si>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</si>
  <si>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</si>
  <si>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</si>
  <si>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</si>
  <si>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</si>
  <si>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</si>
  <si>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</si>
  <si>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</si>
  <si>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</si>
  <si>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</si>
  <si>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</si>
  <si>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</si>
  <si>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</si>
  <si>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</si>
  <si>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</si>
  <si>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</si>
  <si>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</si>
  <si>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</si>
  <si>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</si>
  <si>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</si>
  <si>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</si>
  <si>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</si>
  <si>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</si>
  <si>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</si>
  <si>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</si>
  <si>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</si>
  <si>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</si>
  <si>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</si>
  <si>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</si>
  <si>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</si>
  <si>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</si>
  <si>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</si>
  <si>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</si>
  <si>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</si>
  <si>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</si>
  <si>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</si>
  <si>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</si>
  <si>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</si>
  <si>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</si>
  <si>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</si>
  <si>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</si>
  <si>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</si>
  <si>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</si>
  <si>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</si>
  <si>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</si>
  <si>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</si>
  <si>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</si>
  <si>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</si>
  <si>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</si>
  <si>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</si>
  <si>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</si>
  <si>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</si>
  <si>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</si>
  <si>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</si>
  <si>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</si>
  <si>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</si>
  <si>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</si>
  <si>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</si>
  <si>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</si>
  <si>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</si>
  <si>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</si>
  <si>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</si>
  <si>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</si>
  <si>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</si>
  <si>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</si>
  <si>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</si>
  <si>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</si>
  <si>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</si>
  <si>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</si>
  <si>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</si>
  <si>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</si>
  <si>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</si>
  <si>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</si>
  <si>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</si>
  <si>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</si>
  <si>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</si>
  <si>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</si>
  <si>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</si>
  <si>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</si>
  <si>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</si>
  <si>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</si>
  <si>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</si>
  <si>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</si>
  <si>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</si>
  <si>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</si>
  <si>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</si>
  <si>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</si>
  <si>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</si>
  <si>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</si>
  <si>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</si>
  <si>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</si>
  <si>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</si>
  <si>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</si>
  <si>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</si>
  <si>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</si>
  <si>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</si>
  <si>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</si>
  <si>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</si>
  <si>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</si>
  <si>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</si>
  <si>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</si>
  <si>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</si>
  <si>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</si>
  <si>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</si>
  <si>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</si>
  <si>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</si>
  <si>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</si>
  <si>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</si>
  <si>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</si>
  <si>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</si>
  <si>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</si>
  <si>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</si>
  <si>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</si>
  <si>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</si>
  <si>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</si>
  <si>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</si>
  <si>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</si>
  <si>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</si>
  <si>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</si>
  <si>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</si>
  <si>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</si>
  <si>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</si>
  <si>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</si>
  <si>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</si>
  <si>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</si>
  <si>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</si>
  <si>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</si>
  <si>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</si>
  <si>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</si>
  <si>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</si>
  <si>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</si>
  <si>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</si>
  <si>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</si>
  <si>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</si>
  <si>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</si>
  <si>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</si>
  <si>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</si>
  <si>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</si>
  <si>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</si>
  <si>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</si>
  <si>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</si>
  <si>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</si>
  <si>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</si>
  <si>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</si>
  <si>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</si>
  <si>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</si>
  <si>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</si>
  <si>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</si>
  <si>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</si>
  <si>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</si>
  <si>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</si>
  <si>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</si>
  <si>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</si>
  <si>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</si>
  <si>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</si>
  <si>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</si>
  <si>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</si>
  <si>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</si>
  <si>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</si>
  <si>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</si>
  <si>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</si>
  <si>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</si>
  <si>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</si>
  <si>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</si>
  <si>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</si>
  <si>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</si>
  <si>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</si>
  <si>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</si>
  <si>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</si>
  <si>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</si>
  <si>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</si>
  <si>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</si>
  <si>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</si>
  <si>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</si>
  <si>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</si>
  <si>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</si>
  <si>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</si>
  <si>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</si>
  <si>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</si>
  <si>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</si>
  <si>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</si>
  <si>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</si>
  <si>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</si>
  <si>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</si>
  <si>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</si>
  <si>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</si>
  <si>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</si>
  <si>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</si>
  <si>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</si>
  <si>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</si>
  <si>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</si>
  <si>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</si>
  <si>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</si>
  <si>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</si>
  <si>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</si>
  <si>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</si>
  <si>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</si>
  <si>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</si>
  <si>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</si>
  <si>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</si>
  <si>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</si>
  <si>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</si>
  <si>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</si>
  <si>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</si>
  <si>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</si>
  <si>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</si>
  <si>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</si>
  <si>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</si>
  <si>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</si>
  <si>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</si>
  <si>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</si>
  <si>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</si>
  <si>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</si>
  <si>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</si>
  <si>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</si>
  <si>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</si>
  <si>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</si>
  <si>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</si>
  <si>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</si>
  <si>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</si>
  <si>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</si>
  <si>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</si>
  <si>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</si>
  <si>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</si>
  <si>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</si>
  <si>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</si>
  <si>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</si>
  <si>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</si>
  <si>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</si>
  <si>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</si>
  <si>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</si>
  <si>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</si>
  <si>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</si>
  <si>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</si>
  <si>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</si>
  <si>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</si>
  <si>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</si>
  <si>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</si>
  <si>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</si>
  <si>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</si>
  <si>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</si>
  <si>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</si>
  <si>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</si>
  <si>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</si>
  <si>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</si>
  <si>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</si>
  <si>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</si>
  <si>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</si>
  <si>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</si>
  <si>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</si>
  <si>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</si>
  <si>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</si>
  <si>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</si>
  <si>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</si>
  <si>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</si>
  <si>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</si>
  <si>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</si>
  <si>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</si>
  <si>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</si>
  <si>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</si>
  <si>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</si>
  <si>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</si>
  <si>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</si>
  <si>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</si>
  <si>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</si>
  <si>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</si>
  <si>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</si>
  <si>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</si>
  <si>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</si>
  <si>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</si>
  <si>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</si>
  <si>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</si>
  <si>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</si>
  <si>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</si>
  <si>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</si>
  <si>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</si>
  <si>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</si>
  <si>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</si>
  <si>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</si>
  <si>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</si>
  <si>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</si>
  <si>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</si>
  <si>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</si>
  <si>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</si>
  <si>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</si>
  <si>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</si>
  <si>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</si>
  <si>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</si>
  <si>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</si>
  <si>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</si>
  <si>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</si>
  <si>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</si>
  <si>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</si>
  <si>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</si>
  <si>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</si>
  <si>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</si>
  <si>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</si>
  <si>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</si>
  <si>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</si>
  <si>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</si>
  <si>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</si>
  <si>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</si>
  <si>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</si>
  <si>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</si>
  <si>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</si>
  <si>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</si>
  <si>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</si>
  <si>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</si>
  <si>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</si>
  <si>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</si>
  <si>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</si>
  <si>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</si>
  <si>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</si>
  <si>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</si>
  <si>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</si>
  <si>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</si>
  <si>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</si>
  <si>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</si>
  <si>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</si>
  <si>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</si>
  <si>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</si>
  <si>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</si>
  <si>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</si>
  <si>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</si>
  <si>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</si>
  <si>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</si>
  <si>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</si>
  <si>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</si>
  <si>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</si>
  <si>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</si>
  <si>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</si>
  <si>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</si>
  <si>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</si>
  <si>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</si>
  <si>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</si>
  <si>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</si>
  <si>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</si>
  <si>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</si>
  <si>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</si>
  <si>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</si>
  <si>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</si>
  <si>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</si>
  <si>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</si>
  <si>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</si>
  <si>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</si>
  <si>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</si>
  <si>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</si>
  <si>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</si>
  <si>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</si>
  <si>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</si>
  <si>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</si>
  <si>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</si>
  <si>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</si>
  <si>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</si>
  <si>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</si>
  <si>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</si>
  <si>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</si>
  <si>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</si>
  <si>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</si>
  <si>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</si>
  <si>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</si>
  <si>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</si>
  <si>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</si>
  <si>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</si>
  <si>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</si>
  <si>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</si>
  <si>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</si>
  <si>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</si>
  <si>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</si>
  <si>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</si>
  <si>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</si>
  <si>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</si>
  <si>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</si>
  <si>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</si>
  <si>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</si>
  <si>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</si>
  <si>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</si>
  <si>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</si>
  <si>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</si>
  <si>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</si>
  <si>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</si>
  <si>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</si>
  <si>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</si>
  <si>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</si>
  <si>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</si>
  <si>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</si>
  <si>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</si>
  <si>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</si>
  <si>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</si>
  <si>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</si>
  <si>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</si>
  <si>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</si>
  <si>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</si>
  <si>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</si>
  <si>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</si>
  <si>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</si>
  <si>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</si>
  <si>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</si>
  <si>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</si>
  <si>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</si>
  <si>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</si>
  <si>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</si>
  <si>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</si>
  <si>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</si>
  <si>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</si>
  <si>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</si>
  <si>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</si>
  <si>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</si>
  <si>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</si>
  <si>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</si>
  <si>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</si>
  <si>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</si>
  <si>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</si>
  <si>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</si>
  <si>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</si>
  <si>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</si>
  <si>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</si>
  <si>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</si>
  <si>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</si>
  <si>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</si>
  <si>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</si>
  <si>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</si>
  <si>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</si>
  <si>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</si>
  <si>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</si>
  <si>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</si>
  <si>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</si>
  <si>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</si>
  <si>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</si>
  <si>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</si>
  <si>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</si>
  <si>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</si>
  <si>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</si>
  <si>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</si>
  <si>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</si>
  <si>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</si>
  <si>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</si>
  <si>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</si>
  <si>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</si>
  <si>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</si>
  <si>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</si>
  <si>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</si>
  <si>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</si>
  <si>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</si>
  <si>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</si>
  <si>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</si>
  <si>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</si>
  <si>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</si>
  <si>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</si>
  <si>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</si>
  <si>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</si>
  <si>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</si>
  <si>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</si>
  <si>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</si>
  <si>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</si>
  <si>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</si>
  <si>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</si>
  <si>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</si>
  <si>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</si>
  <si>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</si>
  <si>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</si>
  <si>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</si>
  <si>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</si>
  <si>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</si>
  <si>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</si>
  <si>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</si>
  <si>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</si>
  <si>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</si>
  <si>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</si>
  <si>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</si>
  <si>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</si>
  <si>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</si>
  <si>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</si>
  <si>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</si>
  <si>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</si>
  <si>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</si>
  <si>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</si>
  <si>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</si>
  <si>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</si>
  <si>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</si>
  <si>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</si>
  <si>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</si>
  <si>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</si>
  <si>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</si>
  <si>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</si>
  <si>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</si>
  <si>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</si>
  <si>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</si>
  <si>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</si>
  <si>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</si>
  <si>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</si>
  <si>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</si>
  <si>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</si>
  <si>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</si>
  <si>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</si>
  <si>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</si>
  <si>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</si>
  <si>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</si>
  <si>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</si>
  <si>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</si>
  <si>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</si>
  <si>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</si>
  <si>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</si>
  <si>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</si>
  <si>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</si>
  <si>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</si>
  <si>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</si>
  <si>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</si>
  <si>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</si>
  <si>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</si>
  <si>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</si>
  <si>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</si>
  <si>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</si>
  <si>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</si>
  <si>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</si>
  <si>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</si>
  <si>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</si>
  <si>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</si>
  <si>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</si>
  <si>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</si>
  <si>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</si>
  <si>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</si>
  <si>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</si>
  <si>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</si>
  <si>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</si>
  <si>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</si>
  <si>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</si>
  <si>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</si>
  <si>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</si>
  <si>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</si>
  <si>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</si>
  <si>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</si>
  <si>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</si>
  <si>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</si>
  <si>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</si>
  <si>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</si>
  <si>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</si>
  <si>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</si>
  <si>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</si>
  <si>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</si>
  <si>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</si>
  <si>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</si>
  <si>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</si>
  <si>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</si>
  <si>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</si>
  <si>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</si>
  <si>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</si>
  <si>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</si>
  <si>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</si>
  <si>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</si>
  <si>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</si>
  <si>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</si>
  <si>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</si>
  <si>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</si>
  <si>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</si>
  <si>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</si>
  <si>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</si>
  <si>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</si>
  <si>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</si>
  <si>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</si>
  <si>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</si>
  <si>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</si>
  <si>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</si>
  <si>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</si>
  <si>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</si>
  <si>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</si>
  <si>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</si>
  <si>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</si>
  <si>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</si>
  <si>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</si>
  <si>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</si>
  <si>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</si>
  <si>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</si>
  <si>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</si>
  <si>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</si>
  <si>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</si>
  <si>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</si>
  <si>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</si>
  <si>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</si>
  <si>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</si>
  <si>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</si>
  <si>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</si>
  <si>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</si>
  <si>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</si>
  <si>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</si>
  <si>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</si>
  <si>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</si>
  <si>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</si>
  <si>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</si>
  <si>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</si>
  <si>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</si>
  <si>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</si>
  <si>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</si>
  <si>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</si>
  <si>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</si>
  <si>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</si>
  <si>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</si>
  <si>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</si>
  <si>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</si>
  <si>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</si>
  <si>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</si>
  <si>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</si>
  <si>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</si>
  <si>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</si>
  <si>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</si>
  <si>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</si>
  <si>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</si>
  <si>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</si>
  <si>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</si>
  <si>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</si>
  <si>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</si>
  <si>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</si>
  <si>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</si>
  <si>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</si>
  <si>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</si>
  <si>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</si>
  <si>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</si>
  <si>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</si>
  <si>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</si>
  <si>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</si>
  <si>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</si>
  <si>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</si>
  <si>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</si>
  <si>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</si>
  <si>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</si>
  <si>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</si>
  <si>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</si>
  <si>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</si>
  <si>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</si>
  <si>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</si>
  <si>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</si>
  <si>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</si>
  <si>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</si>
  <si>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</si>
  <si>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</si>
  <si>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</si>
  <si>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</si>
  <si>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</si>
  <si>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</si>
  <si>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</si>
  <si>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</si>
  <si>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</si>
  <si>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</si>
  <si>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</si>
  <si>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</si>
  <si>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</si>
  <si>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</si>
  <si>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</si>
  <si>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</si>
  <si>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</si>
  <si>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</si>
  <si>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</si>
  <si>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</si>
  <si>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</si>
  <si>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</si>
  <si>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</si>
  <si>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</si>
  <si>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</si>
  <si>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</si>
  <si>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</si>
  <si>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</si>
  <si>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</si>
  <si>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</si>
  <si>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</si>
  <si>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</si>
  <si>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</si>
  <si>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</si>
  <si>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</si>
  <si>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</si>
  <si>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</si>
  <si>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</si>
  <si>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</si>
  <si>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</si>
  <si>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</si>
  <si>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</si>
  <si>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</si>
  <si>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</si>
  <si>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</si>
  <si>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</si>
  <si>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</si>
  <si>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</si>
  <si>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</si>
  <si>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</si>
  <si>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</si>
  <si>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</si>
  <si>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</si>
  <si>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</si>
  <si>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</si>
  <si>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</si>
  <si>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</si>
  <si>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</si>
  <si>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</si>
  <si>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</si>
  <si>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</si>
  <si>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</si>
  <si>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</si>
  <si>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</si>
  <si>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</si>
  <si>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</si>
  <si>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</si>
  <si>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</si>
  <si>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</si>
  <si>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</si>
  <si>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</si>
  <si>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</si>
  <si>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</si>
  <si>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</si>
  <si>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</si>
  <si>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</si>
  <si>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</si>
  <si>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</si>
  <si>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</si>
  <si>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</si>
  <si>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</si>
  <si>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</si>
  <si>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</si>
  <si>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</si>
  <si>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</si>
  <si>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</si>
  <si>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</si>
  <si>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</si>
  <si>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</si>
  <si>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</si>
  <si>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</si>
  <si>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</si>
  <si>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</si>
  <si>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</si>
  <si>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</si>
  <si>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</si>
  <si>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</si>
  <si>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</si>
  <si>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</si>
  <si>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</si>
  <si>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</si>
  <si>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</si>
  <si>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</si>
  <si>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</si>
  <si>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</si>
  <si>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</si>
  <si>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</si>
  <si>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</si>
  <si>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</si>
  <si>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</si>
  <si>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</si>
  <si>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</si>
  <si>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</si>
  <si>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</si>
  <si>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</si>
  <si>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</si>
  <si>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</si>
  <si>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</si>
  <si>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</si>
  <si>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</si>
  <si>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</si>
  <si>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</si>
  <si>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</si>
  <si>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</si>
  <si>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</si>
  <si>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</si>
  <si>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</si>
  <si>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</si>
  <si>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</si>
  <si>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ROENFELDT &amp; LOCKAS, P.C.</t>
  </si>
  <si>
    <t>DUANE LOCKAS, C.P.A.</t>
  </si>
  <si>
    <t>610 CLINTON STREET</t>
  </si>
  <si>
    <t>OTTAWA</t>
  </si>
  <si>
    <t>(815) 433-0464</t>
  </si>
  <si>
    <t>(815) 433-6464</t>
  </si>
  <si>
    <t>060-003995</t>
  </si>
  <si>
    <t>roenlock@sbcglobal.net</t>
  </si>
  <si>
    <t>800 N. RICHARD ST.</t>
  </si>
  <si>
    <t>SPRING VALLEY</t>
  </si>
  <si>
    <t>x</t>
  </si>
  <si>
    <t>Page 10, Line 72, Education Fund - Student Milk</t>
  </si>
  <si>
    <t>Page 12, Line 171, Education Fund - Library Per Capita Grant</t>
  </si>
  <si>
    <t>Page 11, Line 107, Transportation Fund - Miscellaneous Revenue</t>
  </si>
  <si>
    <t>Page 11, Line 107, Operations &amp; Maintenance - Erate Reimbursement &amp; Miscellaneous Revenue</t>
  </si>
  <si>
    <t>Page 11, Line 107, Education Fund - Student Locks, Band &amp; Recorder Fees, Miscellaneous Revenue</t>
  </si>
  <si>
    <t>Page 12, Line 153, Transportation Fund - Vocational Ed Reimbursement</t>
  </si>
  <si>
    <t>Page 11, Line 107, Tort Fund - Miscellaneous Revenue</t>
  </si>
  <si>
    <t>Page 18, Line 165, Purchased Services - Service Charge On Bonds</t>
  </si>
  <si>
    <t xml:space="preserve">Roenfeldt &amp; Lockas, P.C. </t>
  </si>
  <si>
    <t>General Obligation Funding Bonds</t>
  </si>
  <si>
    <t>Capital Lease</t>
  </si>
  <si>
    <t>Capital Leases</t>
  </si>
  <si>
    <t>Food Coop- LaSalle County Roe</t>
  </si>
  <si>
    <t>BMP Special Education Coop</t>
  </si>
  <si>
    <t>Hall Township H.S.- Shared Bus Service</t>
  </si>
  <si>
    <t>Spring Valley CCSD 99</t>
  </si>
  <si>
    <t>Bureau</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</si>
</sst>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14" fillId="0" borderId="2" xfId="0"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523875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4" zoomScale="110" zoomScaleNormal="110" workbookViewId="0">
      <selection activeCell="F46" sqref="F46"/>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4" t="s">
        <v>474</v>
      </c>
      <c r="J1" s="2085"/>
      <c r="K1" s="2085"/>
      <c r="L1" s="2085"/>
      <c r="M1" s="2085"/>
      <c r="N1" s="2085"/>
      <c r="O1" s="2085"/>
      <c r="P1" s="2085"/>
      <c r="Q1" s="2085"/>
      <c r="R1" s="2085"/>
      <c r="S1" s="2085"/>
    </row>
    <row r="2" spans="1:28" ht="12" customHeight="1" x14ac:dyDescent="0.2">
      <c r="A2" s="202" t="s">
        <v>1973</v>
      </c>
      <c r="D2" s="203"/>
      <c r="I2" s="2086" t="s">
        <v>1155</v>
      </c>
      <c r="J2" s="2085"/>
      <c r="K2" s="2085"/>
      <c r="L2" s="2085"/>
      <c r="M2" s="2085"/>
      <c r="N2" s="2085"/>
      <c r="O2" s="2085"/>
      <c r="P2" s="2085"/>
      <c r="Q2" s="2085"/>
      <c r="R2" s="2085"/>
      <c r="S2" s="2085"/>
    </row>
    <row r="3" spans="1:28" ht="12" customHeight="1" x14ac:dyDescent="0.2">
      <c r="A3" s="1879" t="s">
        <v>1961</v>
      </c>
      <c r="B3" s="1880"/>
      <c r="C3" s="1880"/>
      <c r="D3" s="1881"/>
      <c r="I3" s="2086" t="s">
        <v>55</v>
      </c>
      <c r="J3" s="2085"/>
      <c r="K3" s="2085"/>
      <c r="L3" s="2085"/>
      <c r="M3" s="2085"/>
      <c r="N3" s="2085"/>
      <c r="O3" s="2085"/>
      <c r="P3" s="2085"/>
      <c r="Q3" s="2085"/>
      <c r="R3" s="2085"/>
      <c r="S3" s="2085"/>
    </row>
    <row r="4" spans="1:28" ht="12" customHeight="1" x14ac:dyDescent="0.2">
      <c r="A4" s="192"/>
      <c r="I4" s="2086" t="s">
        <v>617</v>
      </c>
      <c r="J4" s="2085"/>
      <c r="K4" s="2085"/>
      <c r="L4" s="2085"/>
      <c r="M4" s="2085"/>
      <c r="N4" s="2085"/>
      <c r="O4" s="2085"/>
      <c r="P4" s="2085"/>
      <c r="Q4" s="2085"/>
      <c r="R4" s="2085"/>
      <c r="S4" s="2085"/>
    </row>
    <row r="5" spans="1:28" ht="14.1" customHeight="1" x14ac:dyDescent="0.2">
      <c r="B5" s="445" t="s">
        <v>2097</v>
      </c>
      <c r="C5" s="179" t="s">
        <v>1083</v>
      </c>
      <c r="D5" s="364"/>
      <c r="E5" s="364"/>
      <c r="H5" s="193"/>
      <c r="I5" s="2094" t="s">
        <v>788</v>
      </c>
      <c r="J5" s="2093"/>
      <c r="K5" s="2093"/>
      <c r="L5" s="2093"/>
      <c r="M5" s="2093"/>
      <c r="N5" s="2093"/>
      <c r="O5" s="2093"/>
      <c r="P5" s="2093"/>
      <c r="Q5" s="2093"/>
      <c r="R5" s="2093"/>
      <c r="S5" s="2093"/>
    </row>
    <row r="6" spans="1:28" ht="14.1" customHeight="1" x14ac:dyDescent="0.2">
      <c r="B6" s="445"/>
      <c r="C6" s="179" t="s">
        <v>1084</v>
      </c>
      <c r="D6" s="364"/>
      <c r="E6" s="364"/>
      <c r="I6" s="2092" t="s">
        <v>1051</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9" t="s">
        <v>782</v>
      </c>
      <c r="J9" s="2090"/>
      <c r="K9" s="2090"/>
      <c r="L9" s="2090"/>
      <c r="M9" s="2090"/>
      <c r="N9" s="2090"/>
      <c r="O9" s="2090"/>
      <c r="P9" s="2090"/>
      <c r="Q9" s="2090"/>
      <c r="R9" s="2090"/>
      <c r="S9" s="2091"/>
      <c r="T9" s="2105" t="s">
        <v>630</v>
      </c>
      <c r="U9" s="2106"/>
      <c r="V9" s="2106"/>
      <c r="W9" s="2106"/>
      <c r="X9" s="2106"/>
      <c r="Y9" s="2106"/>
      <c r="Z9" s="2106"/>
      <c r="AA9" s="2107"/>
    </row>
    <row r="10" spans="1:28" ht="13.5" customHeight="1" x14ac:dyDescent="0.2">
      <c r="A10" s="2112" t="s">
        <v>783</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1131</v>
      </c>
      <c r="B11" s="2116"/>
      <c r="C11" s="2116"/>
      <c r="D11" s="2116"/>
      <c r="E11" s="2116"/>
      <c r="F11" s="2116"/>
      <c r="G11" s="2116"/>
      <c r="H11" s="2117"/>
      <c r="I11" s="181"/>
      <c r="J11" s="345"/>
      <c r="K11" s="181"/>
      <c r="O11" s="1764" t="s">
        <v>2097</v>
      </c>
      <c r="P11" s="380" t="s">
        <v>225</v>
      </c>
      <c r="Q11" s="184"/>
      <c r="R11" s="182"/>
      <c r="S11" s="181"/>
      <c r="T11" s="2109"/>
      <c r="U11" s="2110"/>
      <c r="V11" s="2110"/>
      <c r="W11" s="2110"/>
      <c r="X11" s="2110"/>
      <c r="Y11" s="2110"/>
      <c r="Z11" s="2110"/>
      <c r="AA11" s="2111"/>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18">
        <v>28006099004</v>
      </c>
      <c r="B13" s="2119"/>
      <c r="C13" s="2119"/>
      <c r="D13" s="2119"/>
      <c r="E13" s="2119"/>
      <c r="F13" s="2119"/>
      <c r="G13" s="2119"/>
      <c r="H13" s="2120"/>
      <c r="I13" s="185"/>
      <c r="J13" s="184"/>
      <c r="K13" s="182"/>
      <c r="L13" s="184"/>
      <c r="M13" s="184"/>
      <c r="N13" s="184"/>
      <c r="O13" s="184"/>
      <c r="P13" s="184"/>
      <c r="Q13" s="184"/>
      <c r="R13" s="184"/>
      <c r="S13" s="184"/>
      <c r="T13" s="2123" t="s">
        <v>2087</v>
      </c>
      <c r="U13" s="2124"/>
      <c r="V13" s="2124"/>
      <c r="W13" s="2124"/>
      <c r="X13" s="2124"/>
      <c r="Y13" s="2125"/>
      <c r="Z13" s="2125"/>
      <c r="AA13" s="2126"/>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2" t="s">
        <v>2114</v>
      </c>
      <c r="B15" s="2121"/>
      <c r="C15" s="2121"/>
      <c r="D15" s="2121"/>
      <c r="E15" s="2121"/>
      <c r="F15" s="2121"/>
      <c r="G15" s="2121"/>
      <c r="H15" s="2122"/>
      <c r="T15" s="2053" t="s">
        <v>2088</v>
      </c>
      <c r="U15" s="2074"/>
      <c r="V15" s="2074"/>
      <c r="W15" s="2074"/>
      <c r="X15" s="2074"/>
      <c r="Y15" s="2127"/>
      <c r="Z15" s="2127"/>
      <c r="AA15" s="212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8" t="s">
        <v>2113</v>
      </c>
      <c r="B17" s="2079"/>
      <c r="C17" s="2079"/>
      <c r="D17" s="2079"/>
      <c r="E17" s="2079"/>
      <c r="F17" s="2079"/>
      <c r="G17" s="2079"/>
      <c r="H17" s="2104"/>
      <c r="T17" s="2132" t="s">
        <v>2089</v>
      </c>
      <c r="U17" s="2133"/>
      <c r="V17" s="2133"/>
      <c r="W17" s="2133"/>
      <c r="X17" s="2133"/>
      <c r="Y17" s="2133"/>
      <c r="Z17" s="2133"/>
      <c r="AA17" s="2134"/>
    </row>
    <row r="18" spans="1:27" ht="13.5" customHeight="1" x14ac:dyDescent="0.2">
      <c r="A18" s="365" t="s">
        <v>627</v>
      </c>
      <c r="B18" s="347"/>
      <c r="C18" s="343"/>
      <c r="D18" s="347"/>
      <c r="E18" s="347"/>
      <c r="F18" s="347"/>
      <c r="G18" s="347"/>
      <c r="H18" s="277"/>
      <c r="I18" s="2103" t="s">
        <v>784</v>
      </c>
      <c r="J18" s="2062"/>
      <c r="K18" s="2062"/>
      <c r="L18" s="2062"/>
      <c r="M18" s="2062"/>
      <c r="N18" s="2062"/>
      <c r="O18" s="2062"/>
      <c r="P18" s="2062"/>
      <c r="Q18" s="2062"/>
      <c r="R18" s="2062"/>
      <c r="S18" s="2063"/>
      <c r="T18" s="365" t="s">
        <v>827</v>
      </c>
      <c r="U18" s="272"/>
      <c r="V18" s="343"/>
      <c r="W18" s="271"/>
      <c r="X18" s="365" t="s">
        <v>306</v>
      </c>
      <c r="Y18" s="352"/>
      <c r="Z18" s="1977" t="s">
        <v>785</v>
      </c>
      <c r="AA18" s="201"/>
    </row>
    <row r="19" spans="1:27" ht="13.5" customHeight="1" x14ac:dyDescent="0.2">
      <c r="A19" s="2072" t="s">
        <v>2095</v>
      </c>
      <c r="B19" s="2070"/>
      <c r="C19" s="2070"/>
      <c r="D19" s="2070"/>
      <c r="E19" s="2070"/>
      <c r="F19" s="2070"/>
      <c r="G19" s="2070"/>
      <c r="H19" s="2052"/>
      <c r="I19" s="184"/>
      <c r="J19" s="379"/>
      <c r="K19" s="195"/>
      <c r="L19" s="193"/>
      <c r="M19" s="659" t="s">
        <v>360</v>
      </c>
      <c r="P19" s="181"/>
      <c r="Q19" s="181"/>
      <c r="R19" s="181"/>
      <c r="S19" s="185"/>
      <c r="T19" s="2072" t="s">
        <v>2090</v>
      </c>
      <c r="U19" s="2051"/>
      <c r="V19" s="2051"/>
      <c r="W19" s="2052"/>
      <c r="X19" s="2069" t="s">
        <v>2046</v>
      </c>
      <c r="Y19" s="2131"/>
      <c r="Z19" s="2129">
        <v>61350</v>
      </c>
      <c r="AA19" s="213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50" t="s">
        <v>2096</v>
      </c>
      <c r="B21" s="2051"/>
      <c r="C21" s="2051"/>
      <c r="D21" s="2051"/>
      <c r="E21" s="2051"/>
      <c r="F21" s="2051"/>
      <c r="G21" s="2051"/>
      <c r="H21" s="2052"/>
      <c r="I21" s="2098" t="s">
        <v>786</v>
      </c>
      <c r="J21" s="2093"/>
      <c r="K21" s="2093"/>
      <c r="L21" s="2093"/>
      <c r="M21" s="2093"/>
      <c r="N21" s="2093"/>
      <c r="O21" s="2093"/>
      <c r="P21" s="2093"/>
      <c r="Q21" s="2093"/>
      <c r="R21" s="2093"/>
      <c r="S21" s="2099"/>
      <c r="T21" s="2078" t="s">
        <v>2091</v>
      </c>
      <c r="U21" s="2138"/>
      <c r="V21" s="2138"/>
      <c r="W21" s="2138"/>
      <c r="X21" s="2143" t="s">
        <v>2092</v>
      </c>
      <c r="Y21" s="2141"/>
      <c r="Z21" s="2141"/>
      <c r="AA21" s="2142"/>
    </row>
    <row r="22" spans="1:27" ht="13.5" customHeight="1" x14ac:dyDescent="0.2">
      <c r="A22" s="367" t="s">
        <v>628</v>
      </c>
      <c r="B22" s="280"/>
      <c r="C22" s="280"/>
      <c r="D22" s="280"/>
      <c r="E22" s="280"/>
      <c r="F22" s="280"/>
      <c r="G22" s="280"/>
      <c r="H22" s="281"/>
      <c r="I22" s="2100" t="s">
        <v>1806</v>
      </c>
      <c r="J22" s="2101"/>
      <c r="K22" s="2101"/>
      <c r="L22" s="2101"/>
      <c r="M22" s="2101"/>
      <c r="N22" s="2101"/>
      <c r="O22" s="2101"/>
      <c r="P22" s="2101"/>
      <c r="Q22" s="2101"/>
      <c r="R22" s="2101"/>
      <c r="S22" s="2102"/>
      <c r="T22" s="365" t="s">
        <v>2042</v>
      </c>
      <c r="U22" s="272"/>
      <c r="V22" s="343"/>
      <c r="W22" s="272"/>
      <c r="X22" s="1978" t="s">
        <v>1633</v>
      </c>
      <c r="Z22" s="200"/>
      <c r="AA22" s="201"/>
    </row>
    <row r="23" spans="1:27" ht="13.5" customHeight="1" x14ac:dyDescent="0.2">
      <c r="A23" s="2095"/>
      <c r="B23" s="2096"/>
      <c r="C23" s="2096"/>
      <c r="D23" s="2096"/>
      <c r="E23" s="2096"/>
      <c r="F23" s="2096"/>
      <c r="G23" s="2096"/>
      <c r="H23" s="2097"/>
      <c r="T23" s="2078" t="s">
        <v>2093</v>
      </c>
      <c r="U23" s="2138"/>
      <c r="V23" s="2138"/>
      <c r="W23" s="2138"/>
      <c r="X23" s="2140">
        <v>42736</v>
      </c>
      <c r="Y23" s="2141"/>
      <c r="Z23" s="2141"/>
      <c r="AA23" s="2142"/>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0">
        <v>61362</v>
      </c>
      <c r="B25" s="2051"/>
      <c r="C25" s="2051"/>
      <c r="D25" s="2051"/>
      <c r="E25" s="2051"/>
      <c r="F25" s="2051"/>
      <c r="G25" s="2051"/>
      <c r="H25" s="2052"/>
      <c r="I25" s="660"/>
      <c r="J25" s="204"/>
      <c r="K25" s="204"/>
      <c r="L25" s="204"/>
      <c r="M25" s="204"/>
      <c r="N25" s="204"/>
      <c r="O25" s="204"/>
      <c r="P25" s="204"/>
      <c r="Q25" s="204"/>
      <c r="R25" s="204"/>
      <c r="S25" s="205"/>
      <c r="T25" s="2135" t="s">
        <v>2094</v>
      </c>
      <c r="U25" s="2136"/>
      <c r="V25" s="2136"/>
      <c r="W25" s="2136"/>
      <c r="X25" s="2136"/>
      <c r="Y25" s="2136"/>
      <c r="Z25" s="2136"/>
      <c r="AA25" s="213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1" t="s">
        <v>2012</v>
      </c>
      <c r="J27" s="2062"/>
      <c r="K27" s="2062"/>
      <c r="L27" s="2062"/>
      <c r="M27" s="2062"/>
      <c r="N27" s="2062"/>
      <c r="O27" s="2062"/>
      <c r="P27" s="2062"/>
      <c r="Q27" s="2062"/>
      <c r="R27" s="2062"/>
      <c r="S27" s="2063"/>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392" t="s">
        <v>2097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2097</v>
      </c>
      <c r="C30" s="673" t="s">
        <v>1385</v>
      </c>
      <c r="D30" s="182"/>
      <c r="E30" s="182"/>
      <c r="F30" s="1280"/>
      <c r="G30" s="661"/>
      <c r="H30" s="661"/>
      <c r="I30" s="275"/>
      <c r="J30" s="392"/>
      <c r="K30" s="182" t="s">
        <v>675</v>
      </c>
      <c r="L30" s="392" t="s">
        <v>2097</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0"/>
      <c r="Q35" s="2051"/>
      <c r="R35" s="2051"/>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8"/>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628</v>
      </c>
      <c r="B39" s="2057"/>
      <c r="C39" s="343"/>
      <c r="D39" s="340"/>
      <c r="E39" s="340"/>
      <c r="F39" s="350"/>
      <c r="G39" s="340"/>
      <c r="H39" s="277"/>
      <c r="I39" s="2056" t="s">
        <v>628</v>
      </c>
      <c r="J39" s="2057"/>
      <c r="K39" s="2057"/>
      <c r="L39" s="2057"/>
      <c r="M39" s="2057"/>
      <c r="N39" s="337"/>
      <c r="O39" s="343"/>
      <c r="P39" s="343"/>
      <c r="Q39" s="349"/>
      <c r="R39" s="343"/>
      <c r="S39" s="277"/>
      <c r="T39" s="343" t="s">
        <v>628</v>
      </c>
      <c r="U39" s="272"/>
      <c r="V39" s="343"/>
      <c r="W39" s="271"/>
      <c r="X39" s="349"/>
      <c r="Y39" s="200"/>
      <c r="Z39" s="200"/>
      <c r="AA39" s="201"/>
    </row>
    <row r="40" spans="1:27" ht="13.5" customHeight="1" x14ac:dyDescent="0.2">
      <c r="A40" s="2064"/>
      <c r="B40" s="2065"/>
      <c r="C40" s="2066"/>
      <c r="D40" s="2066"/>
      <c r="E40" s="2066"/>
      <c r="F40" s="2067"/>
      <c r="G40" s="2067"/>
      <c r="H40" s="2068"/>
      <c r="I40" s="2081"/>
      <c r="J40" s="2082"/>
      <c r="K40" s="2082"/>
      <c r="L40" s="2082"/>
      <c r="M40" s="2082"/>
      <c r="N40" s="2082"/>
      <c r="O40" s="2082"/>
      <c r="P40" s="2082"/>
      <c r="Q40" s="2082"/>
      <c r="R40" s="2082"/>
      <c r="S40" s="2083"/>
      <c r="T40" s="2081"/>
      <c r="U40" s="2139"/>
      <c r="V40" s="2082"/>
      <c r="W40" s="2082"/>
      <c r="X40" s="2082"/>
      <c r="Y40" s="2082"/>
      <c r="Z40" s="2082"/>
      <c r="AA40" s="208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2"/>
      <c r="B42" s="2051"/>
      <c r="C42" s="2052"/>
      <c r="D42" s="2069"/>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4" t="s">
        <v>1389</v>
      </c>
      <c r="B2" s="2155"/>
      <c r="C2" s="2155"/>
      <c r="D2" s="2155"/>
      <c r="E2" s="2155"/>
      <c r="F2" s="2155"/>
      <c r="G2" s="2155"/>
      <c r="H2" s="2155"/>
      <c r="I2" s="2155"/>
    </row>
    <row r="3" spans="1:9" s="33" customFormat="1" ht="6" customHeight="1" x14ac:dyDescent="0.2">
      <c r="A3" s="52"/>
      <c r="B3" s="52"/>
      <c r="C3" s="621"/>
      <c r="D3" s="717"/>
      <c r="E3" s="404"/>
    </row>
    <row r="4" spans="1:9" x14ac:dyDescent="0.2">
      <c r="A4" s="7"/>
      <c r="B4" s="399"/>
      <c r="C4" s="2161" t="s">
        <v>497</v>
      </c>
      <c r="D4" s="2162"/>
      <c r="E4" s="2162"/>
      <c r="F4" s="2162"/>
      <c r="G4" s="2162"/>
      <c r="H4" s="2162"/>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2048" t="s">
        <v>2097</v>
      </c>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6" t="s">
        <v>2053</v>
      </c>
      <c r="B33" s="2157"/>
      <c r="C33" s="2157"/>
      <c r="D33" s="2157"/>
      <c r="E33" s="2158"/>
      <c r="F33" s="2158"/>
      <c r="G33" s="2158"/>
      <c r="H33" s="2158"/>
      <c r="I33" s="215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6" t="s">
        <v>358</v>
      </c>
      <c r="B45" s="2159"/>
      <c r="C45" s="2159"/>
      <c r="D45" s="2159"/>
      <c r="E45" s="2160"/>
      <c r="F45" s="2160"/>
      <c r="G45" s="2160"/>
      <c r="H45" s="2160"/>
      <c r="I45" s="216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3"/>
      <c r="C55" s="2164"/>
      <c r="D55" s="2164"/>
      <c r="E55" s="2164"/>
      <c r="F55" s="2164"/>
      <c r="G55" s="2164"/>
      <c r="H55" s="2165"/>
      <c r="I55" s="3"/>
    </row>
    <row r="56" spans="1:9" s="33" customFormat="1" x14ac:dyDescent="0.2">
      <c r="A56" s="1796"/>
      <c r="B56" s="2166"/>
      <c r="C56" s="2167"/>
      <c r="D56" s="2167"/>
      <c r="E56" s="2167"/>
      <c r="F56" s="2167"/>
      <c r="G56" s="2167"/>
      <c r="H56" s="2168"/>
      <c r="I56" s="3"/>
    </row>
    <row r="57" spans="1:9" s="33" customFormat="1" x14ac:dyDescent="0.2">
      <c r="A57" s="1796"/>
      <c r="B57" s="2166"/>
      <c r="C57" s="2167"/>
      <c r="D57" s="2167"/>
      <c r="E57" s="2167"/>
      <c r="F57" s="2167"/>
      <c r="G57" s="2167"/>
      <c r="H57" s="2168"/>
      <c r="I57" s="3"/>
    </row>
    <row r="58" spans="1:9" s="33" customFormat="1" x14ac:dyDescent="0.2">
      <c r="A58" s="1796"/>
      <c r="B58" s="2166"/>
      <c r="C58" s="2167"/>
      <c r="D58" s="2167"/>
      <c r="E58" s="2167"/>
      <c r="F58" s="2167"/>
      <c r="G58" s="2167"/>
      <c r="H58" s="2168"/>
      <c r="I58" s="3"/>
    </row>
    <row r="59" spans="1:9" s="33" customFormat="1" x14ac:dyDescent="0.2">
      <c r="A59" s="1796"/>
      <c r="B59" s="2166"/>
      <c r="C59" s="2167"/>
      <c r="D59" s="2167"/>
      <c r="E59" s="2167"/>
      <c r="F59" s="2167"/>
      <c r="G59" s="2167"/>
      <c r="H59" s="2168"/>
      <c r="I59" s="3"/>
    </row>
    <row r="60" spans="1:9" s="33" customFormat="1" x14ac:dyDescent="0.2">
      <c r="A60" s="1796"/>
      <c r="B60" s="2166"/>
      <c r="C60" s="2167"/>
      <c r="D60" s="2167"/>
      <c r="E60" s="2167"/>
      <c r="F60" s="2167"/>
      <c r="G60" s="2167"/>
      <c r="H60" s="2168"/>
      <c r="I60" s="3"/>
    </row>
    <row r="61" spans="1:9" s="33" customFormat="1" x14ac:dyDescent="0.2">
      <c r="A61" s="1796"/>
      <c r="B61" s="2166"/>
      <c r="C61" s="2167"/>
      <c r="D61" s="2167"/>
      <c r="E61" s="2167"/>
      <c r="F61" s="2167"/>
      <c r="G61" s="2167"/>
      <c r="H61" s="2168"/>
      <c r="I61" s="3"/>
    </row>
    <row r="62" spans="1:9" s="33" customFormat="1" x14ac:dyDescent="0.2">
      <c r="A62" s="1796"/>
      <c r="B62" s="2166"/>
      <c r="C62" s="2167"/>
      <c r="D62" s="2167"/>
      <c r="E62" s="2167"/>
      <c r="F62" s="2167"/>
      <c r="G62" s="2167"/>
      <c r="H62" s="2168"/>
      <c r="I62" s="3"/>
    </row>
    <row r="63" spans="1:9" s="33" customFormat="1" x14ac:dyDescent="0.2">
      <c r="A63" s="1796"/>
      <c r="B63" s="2166"/>
      <c r="C63" s="2167"/>
      <c r="D63" s="2167"/>
      <c r="E63" s="2167"/>
      <c r="F63" s="2167"/>
      <c r="G63" s="2167"/>
      <c r="H63" s="2168"/>
      <c r="I63" s="3"/>
    </row>
    <row r="64" spans="1:9" s="33" customFormat="1" x14ac:dyDescent="0.2">
      <c r="A64" s="1796"/>
      <c r="B64" s="2166"/>
      <c r="C64" s="2167"/>
      <c r="D64" s="2167"/>
      <c r="E64" s="2167"/>
      <c r="F64" s="2167"/>
      <c r="G64" s="2167"/>
      <c r="H64" s="2168"/>
      <c r="I64" s="3"/>
    </row>
    <row r="65" spans="1:9" s="33" customFormat="1" ht="9" customHeight="1" x14ac:dyDescent="0.2">
      <c r="A65" s="1797"/>
      <c r="B65" s="2169"/>
      <c r="C65" s="2170"/>
      <c r="D65" s="2170"/>
      <c r="E65" s="2170"/>
      <c r="F65" s="2170"/>
      <c r="G65" s="2170"/>
      <c r="H65" s="2171"/>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6" t="s">
        <v>1639</v>
      </c>
      <c r="B68" s="2159"/>
      <c r="C68" s="2159"/>
      <c r="D68" s="2159"/>
      <c r="E68" s="2160"/>
      <c r="F68" s="2160"/>
      <c r="G68" s="2160"/>
      <c r="H68" s="2160"/>
      <c r="I68" s="2160"/>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5" t="s">
        <v>1635</v>
      </c>
      <c r="B81" s="2175"/>
      <c r="C81" s="2175"/>
      <c r="D81" s="2176"/>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2"/>
      <c r="C100" s="2173"/>
      <c r="D100" s="2173"/>
      <c r="E100" s="2173"/>
      <c r="F100" s="2173"/>
      <c r="G100" s="2173"/>
      <c r="H100" s="2174"/>
      <c r="I100" s="1538"/>
    </row>
    <row r="101" spans="1:9" s="33" customFormat="1" ht="11.25" customHeight="1" x14ac:dyDescent="0.2">
      <c r="A101" s="1581"/>
      <c r="B101" s="2151"/>
      <c r="C101" s="2152"/>
      <c r="D101" s="2152"/>
      <c r="E101" s="2152"/>
      <c r="F101" s="2152"/>
      <c r="G101" s="2152"/>
      <c r="H101" s="2153"/>
      <c r="I101" s="1538"/>
    </row>
    <row r="102" spans="1:9" s="33" customFormat="1" ht="11.25" customHeight="1" x14ac:dyDescent="0.2">
      <c r="A102" s="1581"/>
      <c r="B102" s="2151"/>
      <c r="C102" s="2152"/>
      <c r="D102" s="2152"/>
      <c r="E102" s="2152"/>
      <c r="F102" s="2152"/>
      <c r="G102" s="2152"/>
      <c r="H102" s="2153"/>
      <c r="I102" s="1538"/>
    </row>
    <row r="103" spans="1:9" s="33" customFormat="1" x14ac:dyDescent="0.2">
      <c r="A103" s="1581"/>
      <c r="B103" s="2151"/>
      <c r="C103" s="2152"/>
      <c r="D103" s="2152"/>
      <c r="E103" s="2152"/>
      <c r="F103" s="2152"/>
      <c r="G103" s="2152"/>
      <c r="H103" s="2153"/>
      <c r="I103" s="1538"/>
    </row>
    <row r="104" spans="1:9" s="33" customFormat="1" ht="11.25" customHeight="1" x14ac:dyDescent="0.2">
      <c r="A104" s="1581"/>
      <c r="B104" s="2151"/>
      <c r="C104" s="2152"/>
      <c r="D104" s="2152"/>
      <c r="E104" s="2152"/>
      <c r="F104" s="2152"/>
      <c r="G104" s="2152"/>
      <c r="H104" s="2153"/>
      <c r="I104" s="1538"/>
    </row>
    <row r="105" spans="1:9" s="33" customFormat="1" ht="11.25" customHeight="1" x14ac:dyDescent="0.2">
      <c r="A105" s="1581"/>
      <c r="B105" s="2151"/>
      <c r="C105" s="2152"/>
      <c r="D105" s="2152"/>
      <c r="E105" s="2152"/>
      <c r="F105" s="2152"/>
      <c r="G105" s="2152"/>
      <c r="H105" s="2153"/>
      <c r="I105" s="1538"/>
    </row>
    <row r="106" spans="1:9" s="33" customFormat="1" ht="11.25" customHeight="1" x14ac:dyDescent="0.2">
      <c r="A106" s="1581"/>
      <c r="B106" s="2151"/>
      <c r="C106" s="2152"/>
      <c r="D106" s="2152"/>
      <c r="E106" s="2152"/>
      <c r="F106" s="2152"/>
      <c r="G106" s="2152"/>
      <c r="H106" s="2153"/>
      <c r="I106" s="1538"/>
    </row>
    <row r="107" spans="1:9" s="33" customFormat="1" ht="11.25" customHeight="1" x14ac:dyDescent="0.2">
      <c r="A107" s="1581"/>
      <c r="B107" s="2151"/>
      <c r="C107" s="2152"/>
      <c r="D107" s="2152"/>
      <c r="E107" s="2152"/>
      <c r="F107" s="2152"/>
      <c r="G107" s="2152"/>
      <c r="H107" s="2153"/>
      <c r="I107" s="1576"/>
    </row>
    <row r="108" spans="1:9" s="33" customFormat="1" ht="11.25" customHeight="1" x14ac:dyDescent="0.2">
      <c r="A108" s="1581"/>
      <c r="B108" s="2151"/>
      <c r="C108" s="2152"/>
      <c r="D108" s="2152"/>
      <c r="E108" s="2152"/>
      <c r="F108" s="2152"/>
      <c r="G108" s="2152"/>
      <c r="H108" s="2153"/>
      <c r="I108" s="1538"/>
    </row>
    <row r="109" spans="1:9" s="33" customFormat="1" ht="11.25" customHeight="1" x14ac:dyDescent="0.2">
      <c r="A109" s="1581"/>
      <c r="B109" s="2151"/>
      <c r="C109" s="2152"/>
      <c r="D109" s="2152"/>
      <c r="E109" s="2152"/>
      <c r="F109" s="2152"/>
      <c r="G109" s="2152"/>
      <c r="H109" s="2153"/>
      <c r="I109" s="1538"/>
    </row>
    <row r="110" spans="1:9" s="33" customFormat="1" ht="11.25" customHeight="1" x14ac:dyDescent="0.2">
      <c r="A110" s="1581"/>
      <c r="B110" s="2144"/>
      <c r="C110" s="2145"/>
      <c r="D110" s="2145"/>
      <c r="E110" s="2145"/>
      <c r="F110" s="2145"/>
      <c r="G110" s="2145"/>
      <c r="H110" s="2146"/>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7" t="s">
        <v>2106</v>
      </c>
      <c r="D112" s="2147"/>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8" t="s">
        <v>1648</v>
      </c>
      <c r="D115" s="2149"/>
      <c r="E115" s="2150"/>
      <c r="F115" s="2150"/>
      <c r="G115" s="2150"/>
      <c r="H115" s="2150"/>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5"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83806200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1.1599999999999999E-2</v>
      </c>
      <c r="E10" s="100" t="s">
        <v>1186</v>
      </c>
      <c r="F10" s="472">
        <v>3.7499999999999999E-3</v>
      </c>
      <c r="G10" s="100" t="s">
        <v>1186</v>
      </c>
      <c r="H10" s="472">
        <v>1.1999999999999999E-3</v>
      </c>
      <c r="I10" s="100" t="s">
        <v>1187</v>
      </c>
      <c r="J10" s="473">
        <f>ROUND(D10+F10+H10,5)</f>
        <v>1.6549999999999999E-2</v>
      </c>
      <c r="K10" s="93"/>
      <c r="L10" s="472">
        <v>5.0000000000000001E-4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5370051</v>
      </c>
      <c r="E16" s="100"/>
      <c r="F16" s="82">
        <f>SUM('Acct Summary 7-8'!C17,'Acct Summary 7-8'!D17,'Acct Summary 7-8'!F17)</f>
        <v>5870573</v>
      </c>
      <c r="G16" s="100"/>
      <c r="H16" s="82">
        <f>SUM(D16-F16)</f>
        <v>-500522</v>
      </c>
      <c r="I16" s="93"/>
      <c r="J16" s="82">
        <f>SUM('Acct Summary 7-8'!C81,'Acct Summary 7-8'!D81,'Acct Summary 7-8'!F81,'Acct Summary 7-8'!I81)</f>
        <v>3711906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2097</v>
      </c>
      <c r="C31" s="406" t="s">
        <v>689</v>
      </c>
      <c r="D31" s="63" t="s">
        <v>1262</v>
      </c>
      <c r="E31" s="93"/>
      <c r="F31" s="93"/>
      <c r="G31" s="101"/>
      <c r="H31" s="253">
        <f>IF(B31="X",(J7*0.069),IF(B32="X",(J7*0.138),"Enter x in a.or b."))</f>
        <v>5782627.8000000007</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4544400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9"/>
      <c r="D61" s="219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C51" sqref="C5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Spring Valley CCSD 99</v>
      </c>
      <c r="E7" s="136"/>
      <c r="G7" s="137"/>
      <c r="H7" s="138"/>
      <c r="I7" s="138"/>
      <c r="J7" s="138"/>
      <c r="K7" s="138"/>
      <c r="L7"/>
      <c r="M7"/>
      <c r="N7"/>
      <c r="O7"/>
      <c r="P7"/>
    </row>
    <row r="8" spans="1:18" ht="12.75" x14ac:dyDescent="0.2">
      <c r="A8"/>
      <c r="B8"/>
      <c r="C8" s="134" t="s">
        <v>1341</v>
      </c>
      <c r="D8" s="139">
        <f>COVER!A13</f>
        <v>28006099004</v>
      </c>
      <c r="E8" s="140"/>
      <c r="G8"/>
      <c r="H8"/>
      <c r="I8"/>
      <c r="J8"/>
      <c r="K8"/>
      <c r="L8"/>
      <c r="M8"/>
      <c r="N8"/>
      <c r="O8"/>
      <c r="P8"/>
    </row>
    <row r="9" spans="1:18" ht="12.75" x14ac:dyDescent="0.2">
      <c r="A9"/>
      <c r="B9"/>
      <c r="C9" s="134" t="s">
        <v>829</v>
      </c>
      <c r="D9" s="335" t="str">
        <f>COVER!A15</f>
        <v>Bureau</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3711906</v>
      </c>
      <c r="I12" s="1162"/>
      <c r="J12" s="1162"/>
      <c r="K12" s="1163">
        <f>TRUNC((H12/H13*100000),5)/100000</f>
        <v>0.69122360289999996</v>
      </c>
      <c r="L12" s="1164"/>
      <c r="M12" s="102" t="s">
        <v>1364</v>
      </c>
      <c r="N12" s="102"/>
      <c r="O12" s="1165">
        <v>0.35</v>
      </c>
      <c r="P12" s="154"/>
      <c r="Q12" s="154"/>
    </row>
    <row r="13" spans="1:18" s="156" customFormat="1" ht="11.25" x14ac:dyDescent="0.2">
      <c r="A13" s="154"/>
      <c r="B13" s="1159"/>
      <c r="C13" s="2194" t="s">
        <v>1640</v>
      </c>
      <c r="D13" s="2195"/>
      <c r="E13" s="154"/>
      <c r="F13" s="327" t="s">
        <v>930</v>
      </c>
      <c r="G13" s="1160"/>
      <c r="H13" s="1161">
        <f>SUM('Acct Summary 7-8'!C8+'Acct Summary 7-8'!D8+'Acct Summary 7-8'!F8+'Acct Summary 7-8'!I8)+H14</f>
        <v>5370051</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5870573</v>
      </c>
      <c r="I17" s="1162"/>
      <c r="J17" s="1168"/>
      <c r="K17" s="1163">
        <f>TRUNC((H17/H18*100000),5)/100000</f>
        <v>1.0932061910999999</v>
      </c>
      <c r="L17" s="1164"/>
      <c r="M17" s="1124" t="s">
        <v>1392</v>
      </c>
      <c r="O17" s="1169" t="str">
        <f>IF(AND(O16="2", J20 &gt; 2),"1",IF(AND(O16 = "1", J20 &gt; 2),"2",IF(AND(O16="1", J20 &gt;1),"1","0")))</f>
        <v>0</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5370051</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6.3431794999999997</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3715980</v>
      </c>
      <c r="I24" s="684"/>
      <c r="J24" s="684"/>
      <c r="K24" s="1172">
        <f>TRUNC(((H24/H25*100000)/100000),2)</f>
        <v>227.87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16307.147220000001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1178943.7185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4544400</v>
      </c>
      <c r="I32" s="1170"/>
      <c r="J32" s="1170"/>
      <c r="K32" s="1172">
        <f>TRUNC(100-((((H32/H33*100))*100)/100),2)</f>
        <v>21.41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5782627.8000000007</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L3" colorId="8" zoomScaleNormal="110" workbookViewId="0">
      <selection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1746936</v>
      </c>
      <c r="D4" s="412">
        <v>263607</v>
      </c>
      <c r="E4" s="412">
        <v>23313</v>
      </c>
      <c r="F4" s="412">
        <v>10004</v>
      </c>
      <c r="G4" s="412">
        <v>11127</v>
      </c>
      <c r="H4" s="412"/>
      <c r="I4" s="412">
        <v>997</v>
      </c>
      <c r="J4" s="436">
        <v>75472</v>
      </c>
      <c r="K4" s="412">
        <v>149878</v>
      </c>
      <c r="L4" s="412">
        <v>17385</v>
      </c>
      <c r="M4" s="433"/>
      <c r="N4" s="482"/>
    </row>
    <row r="5" spans="1:14" x14ac:dyDescent="0.2">
      <c r="A5" s="477" t="s">
        <v>1173</v>
      </c>
      <c r="B5" s="40">
        <v>120</v>
      </c>
      <c r="C5" s="687">
        <v>1020069</v>
      </c>
      <c r="D5" s="412"/>
      <c r="E5" s="412"/>
      <c r="F5" s="412"/>
      <c r="G5" s="412"/>
      <c r="H5" s="412"/>
      <c r="I5" s="412">
        <v>674367</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2767005</v>
      </c>
      <c r="D13" s="689">
        <f t="shared" ref="D13:L13" si="0">SUM(D4:D12)</f>
        <v>263607</v>
      </c>
      <c r="E13" s="689">
        <f t="shared" si="0"/>
        <v>23313</v>
      </c>
      <c r="F13" s="689">
        <f t="shared" si="0"/>
        <v>10004</v>
      </c>
      <c r="G13" s="689">
        <f t="shared" si="0"/>
        <v>11127</v>
      </c>
      <c r="H13" s="689">
        <f t="shared" si="0"/>
        <v>0</v>
      </c>
      <c r="I13" s="689">
        <f t="shared" si="0"/>
        <v>675364</v>
      </c>
      <c r="J13" s="689">
        <f t="shared" si="0"/>
        <v>75472</v>
      </c>
      <c r="K13" s="689">
        <f t="shared" si="0"/>
        <v>149878</v>
      </c>
      <c r="L13" s="689">
        <f t="shared" si="0"/>
        <v>17385</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197845</v>
      </c>
      <c r="N16" s="719"/>
    </row>
    <row r="17" spans="1:14" s="704" customFormat="1" ht="12.75" customHeight="1" x14ac:dyDescent="0.2">
      <c r="A17" s="718" t="s">
        <v>1753</v>
      </c>
      <c r="B17" s="542">
        <v>230</v>
      </c>
      <c r="C17" s="507"/>
      <c r="D17" s="507"/>
      <c r="E17" s="507"/>
      <c r="F17" s="507"/>
      <c r="G17" s="507"/>
      <c r="H17" s="507"/>
      <c r="I17" s="507"/>
      <c r="J17" s="507"/>
      <c r="K17" s="507"/>
      <c r="L17" s="507"/>
      <c r="M17" s="436">
        <v>17934398</v>
      </c>
      <c r="N17" s="719"/>
    </row>
    <row r="18" spans="1:14" s="704" customFormat="1" ht="12.75" customHeight="1" x14ac:dyDescent="0.2">
      <c r="A18" s="718" t="s">
        <v>1754</v>
      </c>
      <c r="B18" s="542">
        <v>240</v>
      </c>
      <c r="C18" s="507"/>
      <c r="D18" s="507"/>
      <c r="E18" s="507"/>
      <c r="F18" s="507"/>
      <c r="G18" s="507"/>
      <c r="H18" s="507"/>
      <c r="I18" s="507"/>
      <c r="J18" s="507"/>
      <c r="K18" s="507"/>
      <c r="L18" s="507"/>
      <c r="M18" s="436">
        <v>29467</v>
      </c>
      <c r="N18" s="719"/>
    </row>
    <row r="19" spans="1:14" s="704" customFormat="1" ht="12.75" customHeight="1" x14ac:dyDescent="0.2">
      <c r="A19" s="718" t="s">
        <v>1755</v>
      </c>
      <c r="B19" s="542">
        <v>250</v>
      </c>
      <c r="C19" s="507"/>
      <c r="D19" s="507"/>
      <c r="E19" s="507"/>
      <c r="F19" s="507"/>
      <c r="G19" s="507"/>
      <c r="H19" s="507"/>
      <c r="I19" s="507"/>
      <c r="J19" s="507"/>
      <c r="K19" s="507"/>
      <c r="L19" s="507"/>
      <c r="M19" s="436">
        <v>483400</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23313</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4521087</v>
      </c>
    </row>
    <row r="23" spans="1:14" ht="13.5" customHeight="1" thickBot="1" x14ac:dyDescent="0.25">
      <c r="A23" s="464" t="s">
        <v>748</v>
      </c>
      <c r="B23" s="724"/>
      <c r="C23" s="433"/>
      <c r="D23" s="433"/>
      <c r="E23" s="433"/>
      <c r="F23" s="433"/>
      <c r="G23" s="433"/>
      <c r="H23" s="433"/>
      <c r="I23" s="433"/>
      <c r="J23" s="433"/>
      <c r="K23" s="433"/>
      <c r="L23" s="433"/>
      <c r="M23" s="693">
        <f>SUM(M15:M22)</f>
        <v>18645110</v>
      </c>
      <c r="N23" s="693">
        <f>SUM(N21:N22)</f>
        <v>4544400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4074</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17385</v>
      </c>
      <c r="M33" s="433"/>
      <c r="N33" s="482"/>
    </row>
    <row r="34" spans="1:14" ht="13.5" customHeight="1" thickBot="1" x14ac:dyDescent="0.25">
      <c r="A34" s="1076" t="s">
        <v>759</v>
      </c>
      <c r="B34" s="725"/>
      <c r="C34" s="1099">
        <f>SUM(C25:C33)</f>
        <v>4074</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17385</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4544400</v>
      </c>
    </row>
    <row r="37" spans="1:14" ht="13.5" thickBot="1" x14ac:dyDescent="0.25">
      <c r="A37" s="464" t="s">
        <v>758</v>
      </c>
      <c r="B37" s="724"/>
      <c r="C37" s="507"/>
      <c r="D37" s="507"/>
      <c r="E37" s="507"/>
      <c r="F37" s="507"/>
      <c r="G37" s="507"/>
      <c r="H37" s="507"/>
      <c r="I37" s="507"/>
      <c r="J37" s="507"/>
      <c r="K37" s="507"/>
      <c r="L37" s="514"/>
      <c r="M37" s="433"/>
      <c r="N37" s="693">
        <f>SUM(N36:N36)</f>
        <v>4544400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2762931</v>
      </c>
      <c r="D39" s="727">
        <v>263607</v>
      </c>
      <c r="E39" s="727">
        <v>23313</v>
      </c>
      <c r="F39" s="727">
        <v>10004</v>
      </c>
      <c r="G39" s="727">
        <v>11127</v>
      </c>
      <c r="H39" s="727"/>
      <c r="I39" s="727">
        <v>675364</v>
      </c>
      <c r="J39" s="726">
        <v>75472</v>
      </c>
      <c r="K39" s="727">
        <v>149878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18645110</v>
      </c>
      <c r="N40" s="694"/>
    </row>
    <row r="41" spans="1:14" ht="13.5" customHeight="1" thickBot="1" x14ac:dyDescent="0.25">
      <c r="A41" s="464" t="s">
        <v>760</v>
      </c>
      <c r="B41" s="455"/>
      <c r="C41" s="485">
        <f>(SUM(C34,C37,C38,C39))</f>
        <v>2767005</v>
      </c>
      <c r="D41" s="485">
        <f t="shared" ref="D41:L41" si="2">SUM(D34,D37,D38:D39)</f>
        <v>263607</v>
      </c>
      <c r="E41" s="485">
        <f t="shared" si="2"/>
        <v>23313</v>
      </c>
      <c r="F41" s="485">
        <f t="shared" si="2"/>
        <v>10004</v>
      </c>
      <c r="G41" s="485">
        <f t="shared" si="2"/>
        <v>11127</v>
      </c>
      <c r="H41" s="485">
        <f t="shared" si="2"/>
        <v>0</v>
      </c>
      <c r="I41" s="485">
        <f t="shared" si="2"/>
        <v>675364</v>
      </c>
      <c r="J41" s="485">
        <f t="shared" si="2"/>
        <v>75472</v>
      </c>
      <c r="K41" s="485">
        <f t="shared" si="2"/>
        <v>149878</v>
      </c>
      <c r="L41" s="485">
        <f t="shared" si="2"/>
        <v>17385</v>
      </c>
      <c r="M41" s="485">
        <f>SUM(M40)</f>
        <v>18645110</v>
      </c>
      <c r="N41" s="485">
        <f>SUM(N37)</f>
        <v>4544400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&amp;LPrint Date: &amp;D
&amp;F&amp;CSee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7" sqref="A7:D7"/>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991385</v>
      </c>
      <c r="D4" s="695">
        <f>'Revenues 9-14'!D109</f>
        <v>367182</v>
      </c>
      <c r="E4" s="695">
        <f>'Revenues 9-14'!E109</f>
        <v>408839</v>
      </c>
      <c r="F4" s="695">
        <f>'Revenues 9-14'!F109</f>
        <v>92984</v>
      </c>
      <c r="G4" s="695">
        <f>'Revenues 9-14'!G109</f>
        <v>133431</v>
      </c>
      <c r="H4" s="695">
        <f>'Revenues 9-14'!H109</f>
        <v>10</v>
      </c>
      <c r="I4" s="695">
        <f>'Revenues 9-14'!I109</f>
        <v>35242</v>
      </c>
      <c r="J4" s="695">
        <f>'Revenues 9-14'!J109</f>
        <v>278329</v>
      </c>
      <c r="K4" s="695">
        <f>'Revenues 9-14'!K109</f>
        <v>33219</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3320112</v>
      </c>
      <c r="D6" s="696">
        <f>'Revenues 9-14'!D173</f>
        <v>0</v>
      </c>
      <c r="E6" s="696">
        <f>'Revenues 9-14'!E173</f>
        <v>0</v>
      </c>
      <c r="F6" s="696">
        <f>'Revenues 9-14'!F173</f>
        <v>99140</v>
      </c>
      <c r="G6" s="696">
        <f>'Revenues 9-14'!G173</f>
        <v>50000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464006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4775503</v>
      </c>
      <c r="D8" s="485">
        <f t="shared" ref="D8:K8" si="0">SUM(D4:D7)</f>
        <v>367182</v>
      </c>
      <c r="E8" s="485">
        <f t="shared" si="0"/>
        <v>408839</v>
      </c>
      <c r="F8" s="485">
        <f t="shared" si="0"/>
        <v>192124</v>
      </c>
      <c r="G8" s="485">
        <f t="shared" si="0"/>
        <v>183431</v>
      </c>
      <c r="H8" s="485">
        <f t="shared" si="0"/>
        <v>10</v>
      </c>
      <c r="I8" s="485">
        <f t="shared" si="0"/>
        <v>35242</v>
      </c>
      <c r="J8" s="485">
        <f t="shared" si="0"/>
        <v>278329</v>
      </c>
      <c r="K8" s="485">
        <f t="shared" si="0"/>
        <v>33219</v>
      </c>
      <c r="L8" s="39"/>
    </row>
    <row r="9" spans="1:13" ht="15" thickTop="1" x14ac:dyDescent="0.2">
      <c r="A9" s="1019" t="s">
        <v>348</v>
      </c>
      <c r="B9" s="456">
        <v>3998</v>
      </c>
      <c r="C9" s="418">
        <v>1594282</v>
      </c>
      <c r="D9" s="489"/>
      <c r="E9" s="418"/>
      <c r="F9" s="418"/>
      <c r="G9" s="700"/>
      <c r="H9" s="418"/>
      <c r="I9" s="494" t="s">
        <v>1390</v>
      </c>
      <c r="J9" s="435"/>
      <c r="K9" s="418"/>
      <c r="L9" s="39"/>
    </row>
    <row r="10" spans="1:13" s="48" customFormat="1" ht="13.5" thickBot="1" x14ac:dyDescent="0.25">
      <c r="A10" s="464" t="s">
        <v>1394</v>
      </c>
      <c r="B10" s="457"/>
      <c r="C10" s="485">
        <f>SUM(C8:C9)</f>
        <v>6369785</v>
      </c>
      <c r="D10" s="485">
        <f t="shared" ref="D10:K10" si="1">SUM(D8:D9)</f>
        <v>367182</v>
      </c>
      <c r="E10" s="485">
        <f t="shared" si="1"/>
        <v>408839</v>
      </c>
      <c r="F10" s="485">
        <f t="shared" si="1"/>
        <v>192124</v>
      </c>
      <c r="G10" s="485">
        <f t="shared" si="1"/>
        <v>183431</v>
      </c>
      <c r="H10" s="485">
        <f t="shared" si="1"/>
        <v>10</v>
      </c>
      <c r="I10" s="485">
        <f t="shared" si="1"/>
        <v>35242</v>
      </c>
      <c r="J10" s="485">
        <f t="shared" si="1"/>
        <v>278329</v>
      </c>
      <c r="K10" s="485">
        <f t="shared" si="1"/>
        <v>33219</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3241125</v>
      </c>
      <c r="D12" s="498" t="s">
        <v>1390</v>
      </c>
      <c r="E12" s="433" t="s">
        <v>1390</v>
      </c>
      <c r="F12" s="433" t="s">
        <v>1390</v>
      </c>
      <c r="G12" s="695">
        <f>'Expenditures 15-22'!K223</f>
        <v>78491</v>
      </c>
      <c r="H12" s="431"/>
      <c r="I12" s="433" t="s">
        <v>1390</v>
      </c>
      <c r="J12" s="433" t="s">
        <v>1390</v>
      </c>
      <c r="K12" s="431" t="s">
        <v>1390</v>
      </c>
      <c r="L12" s="39"/>
    </row>
    <row r="13" spans="1:13" x14ac:dyDescent="0.2">
      <c r="A13" s="734" t="s">
        <v>536</v>
      </c>
      <c r="B13" s="294">
        <v>2000</v>
      </c>
      <c r="C13" s="696">
        <f>'Expenditures 15-22'!K74</f>
        <v>1285864</v>
      </c>
      <c r="D13" s="696">
        <f>'Expenditures 15-22'!K129</f>
        <v>849741</v>
      </c>
      <c r="E13" s="482" t="s">
        <v>1390</v>
      </c>
      <c r="F13" s="696">
        <f>'Expenditures 15-22'!K178</f>
        <v>225708</v>
      </c>
      <c r="G13" s="696">
        <f>'Expenditures 15-22'!K273</f>
        <v>116893</v>
      </c>
      <c r="H13" s="696">
        <f>'Expenditures 15-22'!K296</f>
        <v>79953</v>
      </c>
      <c r="I13" s="433" t="s">
        <v>1390</v>
      </c>
      <c r="J13" s="749">
        <f>'Expenditures 15-22'!K323</f>
        <v>231991</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268135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469102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4795124</v>
      </c>
      <c r="D17" s="485">
        <f t="shared" si="2"/>
        <v>849741</v>
      </c>
      <c r="E17" s="485">
        <f t="shared" si="2"/>
        <v>469102</v>
      </c>
      <c r="F17" s="485">
        <f t="shared" si="2"/>
        <v>225708</v>
      </c>
      <c r="G17" s="485">
        <f t="shared" si="2"/>
        <v>195384</v>
      </c>
      <c r="H17" s="485">
        <f t="shared" si="2"/>
        <v>79953</v>
      </c>
      <c r="I17" s="433"/>
      <c r="J17" s="485">
        <f>SUM(J12:J16)</f>
        <v>231991</v>
      </c>
      <c r="K17" s="485">
        <f>SUM(K12:K16)</f>
        <v>0</v>
      </c>
      <c r="L17" s="39"/>
    </row>
    <row r="18" spans="1:12" ht="15" customHeight="1" thickTop="1" x14ac:dyDescent="0.2">
      <c r="A18" s="1020" t="s">
        <v>1322</v>
      </c>
      <c r="B18" s="259">
        <v>4180</v>
      </c>
      <c r="C18" s="695">
        <f t="shared" ref="C18:H18" si="3">C9</f>
        <v>1594282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6389406</v>
      </c>
      <c r="D19" s="485">
        <f t="shared" si="4"/>
        <v>849741</v>
      </c>
      <c r="E19" s="485">
        <f t="shared" si="4"/>
        <v>469102</v>
      </c>
      <c r="F19" s="485">
        <f t="shared" si="4"/>
        <v>225708</v>
      </c>
      <c r="G19" s="485">
        <f t="shared" si="4"/>
        <v>195384</v>
      </c>
      <c r="H19" s="485">
        <f t="shared" si="4"/>
        <v>79953</v>
      </c>
      <c r="I19" s="433"/>
      <c r="J19" s="485">
        <f>SUM(J17:J18)</f>
        <v>231991</v>
      </c>
      <c r="K19" s="485">
        <f>SUM(K17:K18)</f>
        <v>0</v>
      </c>
      <c r="L19" s="39"/>
    </row>
    <row r="20" spans="1:12" ht="27" thickTop="1" thickBot="1" x14ac:dyDescent="0.25">
      <c r="A20" s="458" t="s">
        <v>1323</v>
      </c>
      <c r="B20" s="459"/>
      <c r="C20" s="1018">
        <f>C8-C17</f>
        <v>-19621</v>
      </c>
      <c r="D20" s="1018">
        <f t="shared" ref="D20:K20" si="5">D8-D17</f>
        <v>-482559</v>
      </c>
      <c r="E20" s="1018">
        <f t="shared" si="5"/>
        <v>-60263</v>
      </c>
      <c r="F20" s="1018">
        <f t="shared" si="5"/>
        <v>-33584</v>
      </c>
      <c r="G20" s="1018">
        <f t="shared" si="5"/>
        <v>-11953</v>
      </c>
      <c r="H20" s="1018">
        <f t="shared" si="5"/>
        <v>-79943</v>
      </c>
      <c r="I20" s="1018">
        <f t="shared" si="5"/>
        <v>35242</v>
      </c>
      <c r="J20" s="1018">
        <f t="shared" si="5"/>
        <v>46338</v>
      </c>
      <c r="K20" s="1018">
        <f t="shared" si="5"/>
        <v>33219</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v>80000</v>
      </c>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v>21960</v>
      </c>
      <c r="E36" s="436"/>
      <c r="F36" s="436"/>
      <c r="G36" s="436"/>
      <c r="H36" s="436"/>
      <c r="I36" s="481"/>
      <c r="J36" s="436"/>
      <c r="K36" s="436"/>
      <c r="L36" s="504"/>
    </row>
    <row r="37" spans="1:12" s="704" customFormat="1" x14ac:dyDescent="0.2">
      <c r="A37" s="1022" t="s">
        <v>520</v>
      </c>
      <c r="B37" s="707">
        <v>7400</v>
      </c>
      <c r="C37" s="481"/>
      <c r="D37" s="481"/>
      <c r="E37" s="749">
        <f>SUM(C54:D57,H54:H57)</f>
        <v>61343</v>
      </c>
      <c r="F37" s="481"/>
      <c r="G37" s="481"/>
      <c r="H37" s="481"/>
      <c r="I37" s="507"/>
      <c r="J37" s="481"/>
      <c r="K37" s="481"/>
      <c r="L37" s="504"/>
    </row>
    <row r="38" spans="1:12" s="704" customFormat="1" x14ac:dyDescent="0.2">
      <c r="A38" s="1022" t="s">
        <v>521</v>
      </c>
      <c r="B38" s="707">
        <v>7500</v>
      </c>
      <c r="C38" s="507"/>
      <c r="D38" s="507"/>
      <c r="E38" s="749">
        <f>SUM(C58:D61,H58:H61)</f>
        <v>2141</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v>666418</v>
      </c>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688378</v>
      </c>
      <c r="E44" s="692">
        <f t="shared" si="6"/>
        <v>63484</v>
      </c>
      <c r="F44" s="692">
        <f t="shared" si="6"/>
        <v>80000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80000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v>61343</v>
      </c>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v>2141</v>
      </c>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v>666418</v>
      </c>
      <c r="I75" s="442"/>
      <c r="J75" s="442"/>
      <c r="K75" s="808"/>
      <c r="L75" s="504"/>
    </row>
    <row r="76" spans="1:12" s="704" customFormat="1" ht="14.25" thickTop="1" thickBot="1" x14ac:dyDescent="0.25">
      <c r="A76" s="1026" t="s">
        <v>519</v>
      </c>
      <c r="B76" s="711"/>
      <c r="C76" s="692">
        <f t="shared" ref="C76:K76" si="7">SUM(C47:C75)</f>
        <v>63484</v>
      </c>
      <c r="D76" s="692">
        <f t="shared" si="7"/>
        <v>0</v>
      </c>
      <c r="E76" s="692">
        <f t="shared" si="7"/>
        <v>0</v>
      </c>
      <c r="F76" s="692">
        <f t="shared" si="7"/>
        <v>0</v>
      </c>
      <c r="G76" s="692">
        <f t="shared" si="7"/>
        <v>0</v>
      </c>
      <c r="H76" s="692">
        <f t="shared" si="7"/>
        <v>666418</v>
      </c>
      <c r="I76" s="692">
        <f t="shared" si="7"/>
        <v>80000</v>
      </c>
      <c r="J76" s="692">
        <f t="shared" si="7"/>
        <v>0</v>
      </c>
      <c r="K76" s="692">
        <f t="shared" si="7"/>
        <v>0</v>
      </c>
      <c r="L76" s="504"/>
    </row>
    <row r="77" spans="1:12" ht="14.25" thickTop="1" thickBot="1" x14ac:dyDescent="0.25">
      <c r="A77" s="1027" t="s">
        <v>1402</v>
      </c>
      <c r="B77" s="710"/>
      <c r="C77" s="444">
        <f t="shared" ref="C77:K77" si="8">C44-C76</f>
        <v>-63484</v>
      </c>
      <c r="D77" s="444">
        <f t="shared" si="8"/>
        <v>688378</v>
      </c>
      <c r="E77" s="444">
        <f t="shared" si="8"/>
        <v>63484</v>
      </c>
      <c r="F77" s="444">
        <f t="shared" si="8"/>
        <v>80000</v>
      </c>
      <c r="G77" s="444">
        <f t="shared" si="8"/>
        <v>0</v>
      </c>
      <c r="H77" s="444">
        <f t="shared" si="8"/>
        <v>-666418</v>
      </c>
      <c r="I77" s="444">
        <f t="shared" si="8"/>
        <v>-80000</v>
      </c>
      <c r="J77" s="444">
        <f t="shared" si="8"/>
        <v>0</v>
      </c>
      <c r="K77" s="444">
        <f t="shared" si="8"/>
        <v>0</v>
      </c>
      <c r="L77" s="39"/>
    </row>
    <row r="78" spans="1:12" ht="29.25" customHeight="1" thickTop="1" thickBot="1" x14ac:dyDescent="0.25">
      <c r="A78" s="2201" t="s">
        <v>700</v>
      </c>
      <c r="B78" s="2202"/>
      <c r="C78" s="443">
        <f t="shared" ref="C78:K78" si="9">C20+C77</f>
        <v>-83105</v>
      </c>
      <c r="D78" s="443">
        <f t="shared" si="9"/>
        <v>205819</v>
      </c>
      <c r="E78" s="443">
        <f t="shared" si="9"/>
        <v>3221</v>
      </c>
      <c r="F78" s="443">
        <f t="shared" si="9"/>
        <v>46416</v>
      </c>
      <c r="G78" s="443">
        <f t="shared" si="9"/>
        <v>-11953</v>
      </c>
      <c r="H78" s="443">
        <f t="shared" si="9"/>
        <v>-746361</v>
      </c>
      <c r="I78" s="443">
        <f t="shared" si="9"/>
        <v>-44758</v>
      </c>
      <c r="J78" s="443">
        <f t="shared" si="9"/>
        <v>46338</v>
      </c>
      <c r="K78" s="443">
        <f t="shared" si="9"/>
        <v>33219</v>
      </c>
      <c r="L78" s="505"/>
    </row>
    <row r="79" spans="1:12" ht="13.5" thickTop="1" x14ac:dyDescent="0.2">
      <c r="A79" s="820" t="s">
        <v>1936</v>
      </c>
      <c r="B79" s="460"/>
      <c r="C79" s="435">
        <v>2846036</v>
      </c>
      <c r="D79" s="703">
        <v>57788</v>
      </c>
      <c r="E79" s="703">
        <v>20092</v>
      </c>
      <c r="F79" s="703">
        <v>-36412</v>
      </c>
      <c r="G79" s="703">
        <v>23080</v>
      </c>
      <c r="H79" s="703">
        <v>746361</v>
      </c>
      <c r="I79" s="703">
        <v>720122</v>
      </c>
      <c r="J79" s="703">
        <v>29134</v>
      </c>
      <c r="K79" s="703">
        <v>116659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2762931</v>
      </c>
      <c r="D81" s="485">
        <f>SUM(D78:D80)</f>
        <v>263607</v>
      </c>
      <c r="E81" s="485">
        <f t="shared" ref="E81:K81" si="10">SUM(E78:E80)</f>
        <v>23313</v>
      </c>
      <c r="F81" s="485">
        <f t="shared" si="10"/>
        <v>10004</v>
      </c>
      <c r="G81" s="485">
        <f t="shared" si="10"/>
        <v>11127</v>
      </c>
      <c r="H81" s="485">
        <f t="shared" si="10"/>
        <v>0</v>
      </c>
      <c r="I81" s="485">
        <f t="shared" si="10"/>
        <v>675364</v>
      </c>
      <c r="J81" s="485">
        <f t="shared" si="10"/>
        <v>75472</v>
      </c>
      <c r="K81" s="485">
        <f t="shared" si="10"/>
        <v>149878</v>
      </c>
      <c r="L81" s="39"/>
    </row>
    <row r="82" spans="1:12" ht="0.75" customHeight="1" thickTop="1" thickBot="1" x14ac:dyDescent="0.25">
      <c r="A82" s="632" t="s">
        <v>406</v>
      </c>
      <c r="B82" s="630"/>
      <c r="C82" s="1136">
        <f>(C81-C79)</f>
        <v>-83105</v>
      </c>
      <c r="D82" s="1136">
        <f t="shared" ref="D82:K82" si="11">(D81-D79)</f>
        <v>205819</v>
      </c>
      <c r="E82" s="1136">
        <f t="shared" si="11"/>
        <v>3221</v>
      </c>
      <c r="F82" s="1136">
        <f t="shared" si="11"/>
        <v>46416</v>
      </c>
      <c r="G82" s="1136">
        <f t="shared" si="11"/>
        <v>-11953</v>
      </c>
      <c r="H82" s="1136">
        <f t="shared" si="11"/>
        <v>-746361</v>
      </c>
      <c r="I82" s="1136">
        <f t="shared" si="11"/>
        <v>-44758</v>
      </c>
      <c r="J82" s="1136">
        <f t="shared" si="11"/>
        <v>46338</v>
      </c>
      <c r="K82" s="1136">
        <f t="shared" si="11"/>
        <v>33219</v>
      </c>
    </row>
    <row r="83" spans="1:12" ht="14.25" hidden="1" thickTop="1" thickBot="1" x14ac:dyDescent="0.25">
      <c r="A83" s="729" t="s">
        <v>407</v>
      </c>
      <c r="B83" s="631"/>
      <c r="C83" s="1137">
        <f>C82/C81</f>
        <v>-3.0078565117985213E-2</v>
      </c>
      <c r="D83" s="1137">
        <f t="shared" ref="D83:K83" si="12">D82/D81</f>
        <v>0.78077972132758233</v>
      </c>
      <c r="E83" s="1137">
        <f t="shared" si="12"/>
        <v>0.13816325655213829</v>
      </c>
      <c r="F83" s="1137">
        <f t="shared" si="12"/>
        <v>4.6397441023590567</v>
      </c>
      <c r="G83" s="1137">
        <f t="shared" si="12"/>
        <v>-1.0742338456007909</v>
      </c>
      <c r="H83" s="1137" t="e">
        <f t="shared" si="12"/>
        <v>#DIV/0!</v>
      </c>
      <c r="I83" s="1137">
        <f t="shared" si="12"/>
        <v>-6.6272410137348151E-2</v>
      </c>
      <c r="J83" s="1137">
        <f t="shared" si="12"/>
        <v>0.61397604409582363</v>
      </c>
      <c r="K83" s="1137">
        <f t="shared" si="12"/>
        <v>0.22164026741749956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1"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1976</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763664</v>
      </c>
      <c r="D5" s="418">
        <v>246873</v>
      </c>
      <c r="E5" s="412">
        <v>408541</v>
      </c>
      <c r="F5" s="806">
        <v>78999</v>
      </c>
      <c r="G5" s="412">
        <v>73134</v>
      </c>
      <c r="H5" s="412"/>
      <c r="I5" s="412">
        <v>32917</v>
      </c>
      <c r="J5" s="436">
        <v>275702</v>
      </c>
      <c r="K5" s="412">
        <v>32917</v>
      </c>
    </row>
    <row r="6" spans="1:12" ht="14.25" x14ac:dyDescent="0.2">
      <c r="A6" s="913" t="s">
        <v>482</v>
      </c>
      <c r="B6" s="40">
        <v>1130</v>
      </c>
      <c r="C6" s="412">
        <v>32917</v>
      </c>
      <c r="D6" s="412"/>
      <c r="E6" s="481"/>
      <c r="F6" s="481"/>
      <c r="G6" s="433"/>
      <c r="H6" s="433"/>
      <c r="I6" s="433"/>
      <c r="J6" s="433"/>
      <c r="K6" s="433"/>
    </row>
    <row r="7" spans="1:12" x14ac:dyDescent="0.2">
      <c r="A7" s="913" t="s">
        <v>117</v>
      </c>
      <c r="B7" s="260">
        <v>1140</v>
      </c>
      <c r="C7" s="412">
        <v>13167</v>
      </c>
      <c r="D7" s="412"/>
      <c r="E7" s="433"/>
      <c r="F7" s="436"/>
      <c r="G7" s="436"/>
      <c r="H7" s="436"/>
      <c r="I7" s="433"/>
      <c r="J7" s="433"/>
      <c r="K7" s="433"/>
    </row>
    <row r="8" spans="1:12" x14ac:dyDescent="0.2">
      <c r="A8" s="913" t="s">
        <v>483</v>
      </c>
      <c r="B8" s="40">
        <v>1150</v>
      </c>
      <c r="C8" s="481"/>
      <c r="D8" s="481"/>
      <c r="E8" s="507"/>
      <c r="F8" s="507"/>
      <c r="G8" s="418">
        <v>49698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809748</v>
      </c>
      <c r="D12" s="484">
        <f t="shared" si="0"/>
        <v>246873</v>
      </c>
      <c r="E12" s="484">
        <f t="shared" si="0"/>
        <v>408541</v>
      </c>
      <c r="F12" s="484">
        <f t="shared" si="0"/>
        <v>78999</v>
      </c>
      <c r="G12" s="484">
        <f t="shared" si="0"/>
        <v>122832</v>
      </c>
      <c r="H12" s="484">
        <f t="shared" si="0"/>
        <v>0</v>
      </c>
      <c r="I12" s="484">
        <f t="shared" si="0"/>
        <v>32917</v>
      </c>
      <c r="J12" s="484">
        <f t="shared" si="0"/>
        <v>275702</v>
      </c>
      <c r="K12" s="485">
        <f t="shared" si="0"/>
        <v>32917</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36</v>
      </c>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v>68343</v>
      </c>
      <c r="E16" s="412"/>
      <c r="F16" s="412"/>
      <c r="G16" s="412">
        <v>10490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36</v>
      </c>
      <c r="D18" s="487">
        <f t="shared" ref="D18:K18" si="1">SUM(D14:D17)</f>
        <v>68343</v>
      </c>
      <c r="E18" s="487">
        <f t="shared" si="1"/>
        <v>0</v>
      </c>
      <c r="F18" s="487">
        <f t="shared" si="1"/>
        <v>0</v>
      </c>
      <c r="G18" s="487">
        <f t="shared" si="1"/>
        <v>10490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v>13594</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13594</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8536</v>
      </c>
      <c r="D65" s="412">
        <v>970</v>
      </c>
      <c r="E65" s="412">
        <v>298</v>
      </c>
      <c r="F65" s="436">
        <v>91</v>
      </c>
      <c r="G65" s="412">
        <v>109</v>
      </c>
      <c r="H65" s="412">
        <v>10</v>
      </c>
      <c r="I65" s="412">
        <v>2325</v>
      </c>
      <c r="J65" s="436">
        <v>249</v>
      </c>
      <c r="K65" s="412">
        <v>302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8536</v>
      </c>
      <c r="D67" s="485">
        <f t="shared" ref="D67:K67" si="2">SUM(D65:D66)</f>
        <v>970</v>
      </c>
      <c r="E67" s="485">
        <f t="shared" si="2"/>
        <v>298</v>
      </c>
      <c r="F67" s="485">
        <f t="shared" si="2"/>
        <v>91</v>
      </c>
      <c r="G67" s="485">
        <f t="shared" si="2"/>
        <v>109</v>
      </c>
      <c r="H67" s="485">
        <f t="shared" si="2"/>
        <v>10</v>
      </c>
      <c r="I67" s="485">
        <f t="shared" si="2"/>
        <v>2325</v>
      </c>
      <c r="J67" s="485">
        <f t="shared" si="2"/>
        <v>249</v>
      </c>
      <c r="K67" s="485">
        <f t="shared" si="2"/>
        <v>302</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50299</v>
      </c>
      <c r="D69" s="433"/>
      <c r="E69" s="433"/>
      <c r="F69" s="433"/>
      <c r="G69" s="433"/>
      <c r="H69" s="433"/>
      <c r="I69" s="433"/>
      <c r="J69" s="433"/>
      <c r="K69" s="433"/>
    </row>
    <row r="70" spans="1:11" ht="12.75" customHeight="1" x14ac:dyDescent="0.2">
      <c r="A70" s="913" t="s">
        <v>1178</v>
      </c>
      <c r="B70" s="40">
        <v>1612</v>
      </c>
      <c r="C70" s="483">
        <v>5304</v>
      </c>
      <c r="D70" s="433"/>
      <c r="E70" s="433"/>
      <c r="F70" s="433"/>
      <c r="G70" s="433"/>
      <c r="H70" s="433"/>
      <c r="I70" s="433"/>
      <c r="J70" s="433"/>
      <c r="K70" s="433"/>
    </row>
    <row r="71" spans="1:11" ht="12.75" customHeight="1" x14ac:dyDescent="0.2">
      <c r="A71" s="913" t="s">
        <v>313</v>
      </c>
      <c r="B71" s="40">
        <v>1613</v>
      </c>
      <c r="C71" s="483">
        <v>2303</v>
      </c>
      <c r="D71" s="433"/>
      <c r="E71" s="433"/>
      <c r="F71" s="433"/>
      <c r="G71" s="433"/>
      <c r="H71" s="433"/>
      <c r="I71" s="433"/>
      <c r="J71" s="433"/>
      <c r="K71" s="433"/>
    </row>
    <row r="72" spans="1:11" ht="12.75" customHeight="1" x14ac:dyDescent="0.2">
      <c r="A72" s="913" t="s">
        <v>25</v>
      </c>
      <c r="B72" s="40">
        <v>1614</v>
      </c>
      <c r="C72" s="483">
        <v>3478</v>
      </c>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61384</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9279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36483</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45762</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29549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29549</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34682</v>
      </c>
      <c r="D99" s="412"/>
      <c r="E99" s="412"/>
      <c r="F99" s="412"/>
      <c r="G99" s="412"/>
      <c r="H99" s="412"/>
      <c r="I99" s="433"/>
      <c r="J99" s="436"/>
      <c r="K99" s="412"/>
    </row>
    <row r="100" spans="1:12" ht="12.75" customHeight="1" x14ac:dyDescent="0.2">
      <c r="A100" s="913" t="s">
        <v>281</v>
      </c>
      <c r="B100" s="40">
        <v>1960</v>
      </c>
      <c r="C100" s="491"/>
      <c r="D100" s="491">
        <v>17625</v>
      </c>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1688</v>
      </c>
      <c r="D107" s="412">
        <v>33371</v>
      </c>
      <c r="E107" s="412"/>
      <c r="F107" s="412">
        <v>300</v>
      </c>
      <c r="G107" s="412"/>
      <c r="H107" s="412"/>
      <c r="I107" s="412"/>
      <c r="J107" s="436">
        <v>2378</v>
      </c>
      <c r="K107" s="412"/>
    </row>
    <row r="108" spans="1:12" ht="12.75" customHeight="1" thickBot="1" x14ac:dyDescent="0.25">
      <c r="A108" s="464" t="s">
        <v>577</v>
      </c>
      <c r="B108" s="738"/>
      <c r="C108" s="484">
        <f>SUM(C95:C107)</f>
        <v>36370</v>
      </c>
      <c r="D108" s="484">
        <f t="shared" ref="D108:K108" si="3">SUM(D95:D107)</f>
        <v>50996</v>
      </c>
      <c r="E108" s="484">
        <f t="shared" si="3"/>
        <v>0</v>
      </c>
      <c r="F108" s="484">
        <f t="shared" si="3"/>
        <v>300</v>
      </c>
      <c r="G108" s="484">
        <f t="shared" si="3"/>
        <v>0</v>
      </c>
      <c r="H108" s="484">
        <f t="shared" si="3"/>
        <v>0</v>
      </c>
      <c r="I108" s="484">
        <f t="shared" si="3"/>
        <v>0</v>
      </c>
      <c r="J108" s="484">
        <f t="shared" si="3"/>
        <v>2378</v>
      </c>
      <c r="K108" s="485">
        <f t="shared" si="3"/>
        <v>0</v>
      </c>
    </row>
    <row r="109" spans="1:12" ht="14.25" thickTop="1" thickBot="1" x14ac:dyDescent="0.25">
      <c r="A109" s="814" t="s">
        <v>284</v>
      </c>
      <c r="B109" s="823" t="s">
        <v>669</v>
      </c>
      <c r="C109" s="493">
        <f t="shared" ref="C109:K109" si="4">SUM(C12,C18,C40,C63,C67,C75,C82,C93,C108,)</f>
        <v>991385</v>
      </c>
      <c r="D109" s="493">
        <f t="shared" si="4"/>
        <v>367182</v>
      </c>
      <c r="E109" s="493">
        <f t="shared" si="4"/>
        <v>408839</v>
      </c>
      <c r="F109" s="493">
        <f t="shared" si="4"/>
        <v>92984</v>
      </c>
      <c r="G109" s="493">
        <f t="shared" si="4"/>
        <v>133431</v>
      </c>
      <c r="H109" s="493">
        <f t="shared" si="4"/>
        <v>10</v>
      </c>
      <c r="I109" s="493">
        <f t="shared" si="4"/>
        <v>35242</v>
      </c>
      <c r="J109" s="493">
        <f t="shared" si="4"/>
        <v>278329</v>
      </c>
      <c r="K109" s="443">
        <f t="shared" si="4"/>
        <v>33219</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2849354</v>
      </c>
      <c r="D117" s="418"/>
      <c r="E117" s="412"/>
      <c r="F117" s="418"/>
      <c r="G117" s="418">
        <v>50000</v>
      </c>
      <c r="H117" s="412"/>
      <c r="I117" s="433"/>
      <c r="J117" s="436"/>
      <c r="K117" s="412"/>
    </row>
    <row r="118" spans="1:11" ht="12.75" customHeight="1" x14ac:dyDescent="0.2">
      <c r="A118" s="477" t="s">
        <v>1760</v>
      </c>
      <c r="B118" s="262">
        <v>3002</v>
      </c>
      <c r="C118" s="483">
        <v>92206</v>
      </c>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2941560</v>
      </c>
      <c r="D121" s="484">
        <f t="shared" si="5"/>
        <v>0</v>
      </c>
      <c r="E121" s="484">
        <f t="shared" si="5"/>
        <v>0</v>
      </c>
      <c r="F121" s="484">
        <f t="shared" si="5"/>
        <v>0</v>
      </c>
      <c r="G121" s="484">
        <f t="shared" si="5"/>
        <v>50000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20696</v>
      </c>
      <c r="D124" s="492"/>
      <c r="E124" s="433"/>
      <c r="F124" s="806"/>
      <c r="G124" s="433"/>
      <c r="H124" s="433"/>
      <c r="I124" s="433"/>
      <c r="J124" s="433"/>
      <c r="K124" s="433"/>
    </row>
    <row r="125" spans="1:11" ht="12.75" customHeight="1" x14ac:dyDescent="0.2">
      <c r="A125" s="913" t="s">
        <v>1841</v>
      </c>
      <c r="B125" s="262">
        <v>3105</v>
      </c>
      <c r="C125" s="412">
        <v>100587</v>
      </c>
      <c r="D125" s="492"/>
      <c r="E125" s="433"/>
      <c r="F125" s="412"/>
      <c r="G125" s="433"/>
      <c r="H125" s="433"/>
      <c r="I125" s="433"/>
      <c r="J125" s="433"/>
      <c r="K125" s="433"/>
    </row>
    <row r="126" spans="1:11" ht="12.75" customHeight="1" x14ac:dyDescent="0.2">
      <c r="A126" s="913" t="s">
        <v>1035</v>
      </c>
      <c r="B126" s="262">
        <v>3110</v>
      </c>
      <c r="C126" s="483">
        <v>107311</v>
      </c>
      <c r="D126" s="412"/>
      <c r="E126" s="433"/>
      <c r="F126" s="412"/>
      <c r="G126" s="433"/>
      <c r="H126" s="433"/>
      <c r="I126" s="433"/>
      <c r="J126" s="433"/>
      <c r="K126" s="433"/>
    </row>
    <row r="127" spans="1:11" ht="12.75" customHeight="1" x14ac:dyDescent="0.2">
      <c r="A127" s="913" t="s">
        <v>112</v>
      </c>
      <c r="B127" s="262">
        <v>3120</v>
      </c>
      <c r="C127" s="412">
        <v>4027</v>
      </c>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232621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2765</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2765</v>
      </c>
      <c r="D144" s="433"/>
      <c r="E144" s="492"/>
      <c r="F144" s="433"/>
      <c r="G144" s="485">
        <f>SUM(G142:G143)</f>
        <v>0</v>
      </c>
      <c r="H144" s="433"/>
      <c r="I144" s="433"/>
      <c r="J144" s="433"/>
      <c r="K144" s="433"/>
    </row>
    <row r="145" spans="1:11" ht="12.75" customHeight="1" thickTop="1" thickBot="1" x14ac:dyDescent="0.25">
      <c r="A145" s="922" t="s">
        <v>1246</v>
      </c>
      <c r="B145" s="923">
        <v>3360</v>
      </c>
      <c r="C145" s="424">
        <v>1809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4067</v>
      </c>
      <c r="G151" s="436"/>
      <c r="H151" s="433"/>
      <c r="I151" s="433"/>
      <c r="J151" s="433"/>
      <c r="K151" s="433"/>
    </row>
    <row r="152" spans="1:11" ht="12.75" customHeight="1" x14ac:dyDescent="0.2">
      <c r="A152" s="913" t="s">
        <v>1247</v>
      </c>
      <c r="B152" s="262">
        <v>3510</v>
      </c>
      <c r="C152" s="483"/>
      <c r="D152" s="412"/>
      <c r="E152" s="492"/>
      <c r="F152" s="412">
        <v>60736</v>
      </c>
      <c r="G152" s="436"/>
      <c r="H152" s="433"/>
      <c r="I152" s="433"/>
      <c r="J152" s="433"/>
      <c r="K152" s="433"/>
    </row>
    <row r="153" spans="1:11" ht="12.75" customHeight="1" x14ac:dyDescent="0.2">
      <c r="A153" s="913" t="s">
        <v>72</v>
      </c>
      <c r="B153" s="262">
        <v>3599</v>
      </c>
      <c r="C153" s="483"/>
      <c r="D153" s="412"/>
      <c r="E153" s="492"/>
      <c r="F153" s="412">
        <v>344</v>
      </c>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65147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140607</v>
      </c>
      <c r="D158" s="426"/>
      <c r="E158" s="492"/>
      <c r="F158" s="424">
        <v>33993</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5" t="s">
        <v>466</v>
      </c>
      <c r="B172" s="2206"/>
      <c r="C172" s="924">
        <f t="shared" ref="C172:K172" si="6">SUM(C131,C140,C144,C145:C149,C154,C155:C170,C171)</f>
        <v>378552</v>
      </c>
      <c r="D172" s="924">
        <f t="shared" si="6"/>
        <v>0</v>
      </c>
      <c r="E172" s="924">
        <f t="shared" si="6"/>
        <v>0</v>
      </c>
      <c r="F172" s="924">
        <f t="shared" si="6"/>
        <v>99140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3320112</v>
      </c>
      <c r="D173" s="493">
        <f>SUM(D121,D172)</f>
        <v>0</v>
      </c>
      <c r="E173" s="493">
        <f>SUM(E121,E172)</f>
        <v>0</v>
      </c>
      <c r="F173" s="493">
        <f t="shared" ref="F173:K173" si="7">SUM(F121,F172)</f>
        <v>99140</v>
      </c>
      <c r="G173" s="493">
        <f t="shared" si="7"/>
        <v>50000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7" t="s">
        <v>1968</v>
      </c>
      <c r="B175" s="220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1969</v>
      </c>
      <c r="B179" s="221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3" t="s">
        <v>922</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1970</v>
      </c>
      <c r="B185" s="221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177758</v>
      </c>
      <c r="D194" s="433"/>
      <c r="E194" s="492"/>
      <c r="F194" s="433"/>
      <c r="G194" s="512"/>
      <c r="H194" s="433"/>
      <c r="I194" s="433"/>
      <c r="J194" s="433"/>
      <c r="K194" s="433"/>
    </row>
    <row r="195" spans="1:11" ht="12.75" customHeight="1" x14ac:dyDescent="0.2">
      <c r="A195" s="913" t="s">
        <v>1237</v>
      </c>
      <c r="B195" s="40">
        <v>4215</v>
      </c>
      <c r="C195" s="483">
        <v>363</v>
      </c>
      <c r="D195" s="433"/>
      <c r="E195" s="492"/>
      <c r="F195" s="433"/>
      <c r="G195" s="512"/>
      <c r="H195" s="433"/>
      <c r="I195" s="433"/>
      <c r="J195" s="433"/>
      <c r="K195" s="433"/>
    </row>
    <row r="196" spans="1:11" ht="12.75" customHeight="1" x14ac:dyDescent="0.2">
      <c r="A196" s="913" t="s">
        <v>1249</v>
      </c>
      <c r="B196" s="40">
        <v>4220</v>
      </c>
      <c r="C196" s="483">
        <v>47610</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225731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160289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160289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20805</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20805</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v>3772</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24730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13519</v>
      </c>
      <c r="D270" s="424"/>
      <c r="E270" s="433"/>
      <c r="F270" s="424"/>
      <c r="G270" s="424"/>
      <c r="H270" s="433"/>
      <c r="I270" s="433"/>
      <c r="J270" s="433"/>
      <c r="K270" s="433"/>
    </row>
    <row r="271" spans="1:11" ht="12.75" customHeight="1" thickTop="1" thickBot="1" x14ac:dyDescent="0.25">
      <c r="A271" s="913" t="s">
        <v>443</v>
      </c>
      <c r="B271" s="40">
        <v>4992</v>
      </c>
      <c r="C271" s="497">
        <v>15160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9" t="s">
        <v>1779</v>
      </c>
      <c r="B273" s="2210"/>
      <c r="C273" s="493">
        <f t="shared" ref="C273:H273" si="10">SUM(C191,C201,C211,C216,C224,C228,C229,C259:C272)</f>
        <v>464006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464006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4775503</v>
      </c>
      <c r="D275" s="493">
        <f t="shared" si="12"/>
        <v>367182</v>
      </c>
      <c r="E275" s="493">
        <f t="shared" si="12"/>
        <v>408839</v>
      </c>
      <c r="F275" s="493">
        <f t="shared" si="12"/>
        <v>192124</v>
      </c>
      <c r="G275" s="493">
        <f t="shared" si="12"/>
        <v>183431</v>
      </c>
      <c r="H275" s="493">
        <f t="shared" si="12"/>
        <v>10</v>
      </c>
      <c r="I275" s="493">
        <f t="shared" si="12"/>
        <v>35242</v>
      </c>
      <c r="J275" s="493">
        <f t="shared" si="12"/>
        <v>278329</v>
      </c>
      <c r="K275" s="443">
        <f t="shared" si="12"/>
        <v>33219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74" activePane="bottomLeft" state="frozen"/>
      <selection activeCell="A7" sqref="A7:D7"/>
      <selection pane="bottomLeft" activeCell="A7" sqref="A7:D7"/>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9" t="s">
        <v>338</v>
      </c>
      <c r="B3" s="2220"/>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1598789</v>
      </c>
      <c r="D5" s="412">
        <v>515798</v>
      </c>
      <c r="E5" s="412">
        <v>5819</v>
      </c>
      <c r="F5" s="412">
        <v>61518</v>
      </c>
      <c r="G5" s="412">
        <v>5273</v>
      </c>
      <c r="H5" s="412"/>
      <c r="I5" s="436"/>
      <c r="J5" s="436"/>
      <c r="K5" s="414">
        <f>SUM(C5:J5)</f>
        <v>2187197</v>
      </c>
      <c r="L5" s="412">
        <v>2299658</v>
      </c>
    </row>
    <row r="6" spans="1:14" x14ac:dyDescent="0.2">
      <c r="A6" s="1817" t="s">
        <v>1810</v>
      </c>
      <c r="B6" s="267" t="s">
        <v>1808</v>
      </c>
      <c r="C6" s="507"/>
      <c r="D6" s="507"/>
      <c r="E6" s="412"/>
      <c r="F6" s="507"/>
      <c r="G6" s="507"/>
      <c r="H6" s="507"/>
      <c r="I6" s="507"/>
      <c r="J6" s="507"/>
      <c r="K6" s="414">
        <f>SUM(C6,E6)</f>
        <v>0</v>
      </c>
      <c r="L6" s="412">
        <v>0</v>
      </c>
    </row>
    <row r="7" spans="1:14" x14ac:dyDescent="0.2">
      <c r="A7" s="1817" t="s">
        <v>171</v>
      </c>
      <c r="B7" s="267" t="s">
        <v>1143</v>
      </c>
      <c r="C7" s="436">
        <v>114942</v>
      </c>
      <c r="D7" s="436">
        <v>14636</v>
      </c>
      <c r="E7" s="436"/>
      <c r="F7" s="436"/>
      <c r="G7" s="436"/>
      <c r="H7" s="436"/>
      <c r="I7" s="436"/>
      <c r="J7" s="436"/>
      <c r="K7" s="414">
        <f t="shared" ref="K7:K32" si="0">SUM(C7:J7)</f>
        <v>129578</v>
      </c>
      <c r="L7" s="412">
        <v>129729</v>
      </c>
    </row>
    <row r="8" spans="1:14" x14ac:dyDescent="0.2">
      <c r="A8" s="1817" t="s">
        <v>172</v>
      </c>
      <c r="B8" s="267">
        <v>1200</v>
      </c>
      <c r="C8" s="412">
        <v>419187</v>
      </c>
      <c r="D8" s="412">
        <v>108413</v>
      </c>
      <c r="E8" s="412"/>
      <c r="F8" s="412">
        <v>3074</v>
      </c>
      <c r="G8" s="412"/>
      <c r="H8" s="412">
        <v>36889</v>
      </c>
      <c r="I8" s="436"/>
      <c r="J8" s="436"/>
      <c r="K8" s="414">
        <f t="shared" si="0"/>
        <v>567563</v>
      </c>
      <c r="L8" s="412">
        <v>607655</v>
      </c>
    </row>
    <row r="9" spans="1:14" x14ac:dyDescent="0.2">
      <c r="A9" s="1817" t="s">
        <v>838</v>
      </c>
      <c r="B9" s="267" t="s">
        <v>1144</v>
      </c>
      <c r="C9" s="436">
        <v>42004</v>
      </c>
      <c r="D9" s="436">
        <v>3871</v>
      </c>
      <c r="E9" s="436"/>
      <c r="F9" s="436"/>
      <c r="G9" s="436"/>
      <c r="H9" s="436"/>
      <c r="I9" s="436"/>
      <c r="J9" s="436"/>
      <c r="K9" s="414">
        <f t="shared" si="0"/>
        <v>45875</v>
      </c>
      <c r="L9" s="412">
        <v>45785</v>
      </c>
    </row>
    <row r="10" spans="1:14" x14ac:dyDescent="0.2">
      <c r="A10" s="1817" t="s">
        <v>839</v>
      </c>
      <c r="B10" s="267">
        <v>1250</v>
      </c>
      <c r="C10" s="412">
        <v>100254</v>
      </c>
      <c r="D10" s="412"/>
      <c r="E10" s="412">
        <v>63674</v>
      </c>
      <c r="F10" s="412">
        <v>416</v>
      </c>
      <c r="G10" s="412"/>
      <c r="H10" s="412"/>
      <c r="I10" s="436"/>
      <c r="J10" s="436"/>
      <c r="K10" s="414">
        <f t="shared" si="0"/>
        <v>164344</v>
      </c>
      <c r="L10" s="412">
        <v>161453</v>
      </c>
    </row>
    <row r="11" spans="1:14" x14ac:dyDescent="0.2">
      <c r="A11" s="1817" t="s">
        <v>1346</v>
      </c>
      <c r="B11" s="267" t="s">
        <v>169</v>
      </c>
      <c r="C11" s="436"/>
      <c r="D11" s="436"/>
      <c r="E11" s="436"/>
      <c r="F11" s="436"/>
      <c r="G11" s="436"/>
      <c r="H11" s="436"/>
      <c r="I11" s="436"/>
      <c r="J11" s="436"/>
      <c r="K11" s="414">
        <f t="shared" si="0"/>
        <v>0</v>
      </c>
      <c r="L11" s="412">
        <v>0</v>
      </c>
    </row>
    <row r="12" spans="1:14" x14ac:dyDescent="0.2">
      <c r="A12" s="1817" t="s">
        <v>1138</v>
      </c>
      <c r="B12" s="267">
        <v>1300</v>
      </c>
      <c r="C12" s="412"/>
      <c r="D12" s="412"/>
      <c r="E12" s="412"/>
      <c r="F12" s="412"/>
      <c r="G12" s="412"/>
      <c r="H12" s="412"/>
      <c r="I12" s="436"/>
      <c r="J12" s="436"/>
      <c r="K12" s="414">
        <f t="shared" si="0"/>
        <v>0</v>
      </c>
      <c r="L12" s="412">
        <v>0</v>
      </c>
    </row>
    <row r="13" spans="1:14" x14ac:dyDescent="0.2">
      <c r="A13" s="1817" t="s">
        <v>840</v>
      </c>
      <c r="B13" s="267">
        <v>1400</v>
      </c>
      <c r="C13" s="412"/>
      <c r="D13" s="412"/>
      <c r="E13" s="412"/>
      <c r="F13" s="412"/>
      <c r="G13" s="412"/>
      <c r="H13" s="412"/>
      <c r="I13" s="436"/>
      <c r="J13" s="436"/>
      <c r="K13" s="414">
        <f t="shared" si="0"/>
        <v>0</v>
      </c>
      <c r="L13" s="412">
        <v>0</v>
      </c>
    </row>
    <row r="14" spans="1:14" x14ac:dyDescent="0.2">
      <c r="A14" s="1817" t="s">
        <v>1139</v>
      </c>
      <c r="B14" s="267">
        <v>1500</v>
      </c>
      <c r="C14" s="412">
        <v>46103</v>
      </c>
      <c r="D14" s="412">
        <v>5485</v>
      </c>
      <c r="E14" s="412">
        <v>12028</v>
      </c>
      <c r="F14" s="412">
        <v>615</v>
      </c>
      <c r="G14" s="412"/>
      <c r="H14" s="412">
        <v>2347</v>
      </c>
      <c r="I14" s="436"/>
      <c r="J14" s="436"/>
      <c r="K14" s="414">
        <f t="shared" si="0"/>
        <v>66578</v>
      </c>
      <c r="L14" s="412">
        <v>70887</v>
      </c>
    </row>
    <row r="15" spans="1:14" x14ac:dyDescent="0.2">
      <c r="A15" s="1817" t="s">
        <v>1140</v>
      </c>
      <c r="B15" s="267">
        <v>1600</v>
      </c>
      <c r="C15" s="412"/>
      <c r="D15" s="412"/>
      <c r="E15" s="412"/>
      <c r="F15" s="412"/>
      <c r="G15" s="412"/>
      <c r="H15" s="412"/>
      <c r="I15" s="436"/>
      <c r="J15" s="436"/>
      <c r="K15" s="414">
        <f t="shared" si="0"/>
        <v>0</v>
      </c>
      <c r="L15" s="412">
        <v>0</v>
      </c>
    </row>
    <row r="16" spans="1:14" x14ac:dyDescent="0.2">
      <c r="A16" s="1817" t="s">
        <v>1165</v>
      </c>
      <c r="B16" s="267" t="s">
        <v>503</v>
      </c>
      <c r="C16" s="412"/>
      <c r="D16" s="412"/>
      <c r="E16" s="412"/>
      <c r="F16" s="412"/>
      <c r="G16" s="412"/>
      <c r="H16" s="412"/>
      <c r="I16" s="436"/>
      <c r="J16" s="436"/>
      <c r="K16" s="414">
        <f t="shared" si="0"/>
        <v>0</v>
      </c>
      <c r="L16" s="412">
        <v>0</v>
      </c>
    </row>
    <row r="17" spans="1:12" x14ac:dyDescent="0.2">
      <c r="A17" s="1817" t="s">
        <v>841</v>
      </c>
      <c r="B17" s="267" t="s">
        <v>170</v>
      </c>
      <c r="C17" s="436"/>
      <c r="D17" s="436"/>
      <c r="E17" s="436"/>
      <c r="F17" s="436"/>
      <c r="G17" s="436"/>
      <c r="H17" s="436"/>
      <c r="I17" s="436"/>
      <c r="J17" s="436"/>
      <c r="K17" s="414">
        <f t="shared" si="0"/>
        <v>0</v>
      </c>
      <c r="L17" s="412">
        <v>0</v>
      </c>
    </row>
    <row r="18" spans="1:12" x14ac:dyDescent="0.2">
      <c r="A18" s="1817" t="s">
        <v>1285</v>
      </c>
      <c r="B18" s="267">
        <v>1800</v>
      </c>
      <c r="C18" s="412">
        <v>66869</v>
      </c>
      <c r="D18" s="412">
        <v>13121</v>
      </c>
      <c r="E18" s="412"/>
      <c r="F18" s="412"/>
      <c r="G18" s="412"/>
      <c r="H18" s="412"/>
      <c r="I18" s="436"/>
      <c r="J18" s="436"/>
      <c r="K18" s="414">
        <f t="shared" si="0"/>
        <v>79990</v>
      </c>
      <c r="L18" s="412">
        <v>80860</v>
      </c>
    </row>
    <row r="19" spans="1:12" x14ac:dyDescent="0.2">
      <c r="A19" s="1817" t="s">
        <v>141</v>
      </c>
      <c r="B19" s="267">
        <v>1900</v>
      </c>
      <c r="C19" s="412"/>
      <c r="D19" s="412"/>
      <c r="E19" s="412"/>
      <c r="F19" s="412"/>
      <c r="G19" s="412"/>
      <c r="H19" s="412"/>
      <c r="I19" s="436"/>
      <c r="J19" s="436"/>
      <c r="K19" s="414">
        <f t="shared" si="0"/>
        <v>0</v>
      </c>
      <c r="L19" s="412">
        <v>0</v>
      </c>
    </row>
    <row r="20" spans="1:12" x14ac:dyDescent="0.2">
      <c r="A20" s="1818" t="s">
        <v>855</v>
      </c>
      <c r="B20" s="292" t="s">
        <v>842</v>
      </c>
      <c r="C20" s="507"/>
      <c r="D20" s="507"/>
      <c r="E20" s="507"/>
      <c r="F20" s="507"/>
      <c r="G20" s="507"/>
      <c r="H20" s="691"/>
      <c r="I20" s="413"/>
      <c r="J20" s="481"/>
      <c r="K20" s="414">
        <f t="shared" si="0"/>
        <v>0</v>
      </c>
      <c r="L20" s="439">
        <v>0</v>
      </c>
    </row>
    <row r="21" spans="1:12" x14ac:dyDescent="0.2">
      <c r="A21" s="1818" t="s">
        <v>856</v>
      </c>
      <c r="B21" s="292" t="s">
        <v>843</v>
      </c>
      <c r="C21" s="507"/>
      <c r="D21" s="507"/>
      <c r="E21" s="507"/>
      <c r="F21" s="507"/>
      <c r="G21" s="507"/>
      <c r="H21" s="691"/>
      <c r="I21" s="413"/>
      <c r="J21" s="507"/>
      <c r="K21" s="414">
        <f t="shared" si="0"/>
        <v>0</v>
      </c>
      <c r="L21" s="439">
        <v>0</v>
      </c>
    </row>
    <row r="22" spans="1:12" x14ac:dyDescent="0.2">
      <c r="A22" s="1818" t="s">
        <v>857</v>
      </c>
      <c r="B22" s="292" t="s">
        <v>844</v>
      </c>
      <c r="C22" s="507"/>
      <c r="D22" s="507"/>
      <c r="E22" s="507"/>
      <c r="F22" s="507"/>
      <c r="G22" s="507"/>
      <c r="H22" s="691"/>
      <c r="I22" s="413"/>
      <c r="J22" s="507"/>
      <c r="K22" s="414">
        <f t="shared" si="0"/>
        <v>0</v>
      </c>
      <c r="L22" s="439">
        <v>0</v>
      </c>
    </row>
    <row r="23" spans="1:12" x14ac:dyDescent="0.2">
      <c r="A23" s="1818" t="s">
        <v>858</v>
      </c>
      <c r="B23" s="292" t="s">
        <v>845</v>
      </c>
      <c r="C23" s="507"/>
      <c r="D23" s="507"/>
      <c r="E23" s="507"/>
      <c r="F23" s="507"/>
      <c r="G23" s="507"/>
      <c r="H23" s="691"/>
      <c r="I23" s="413"/>
      <c r="J23" s="507"/>
      <c r="K23" s="414">
        <f t="shared" si="0"/>
        <v>0</v>
      </c>
      <c r="L23" s="439">
        <v>0</v>
      </c>
    </row>
    <row r="24" spans="1:12" ht="12.75" customHeight="1" x14ac:dyDescent="0.2">
      <c r="A24" s="1818" t="s">
        <v>859</v>
      </c>
      <c r="B24" s="292" t="s">
        <v>846</v>
      </c>
      <c r="C24" s="507"/>
      <c r="D24" s="507"/>
      <c r="E24" s="507"/>
      <c r="F24" s="507"/>
      <c r="G24" s="507"/>
      <c r="H24" s="691"/>
      <c r="I24" s="413"/>
      <c r="J24" s="507"/>
      <c r="K24" s="414">
        <f t="shared" si="0"/>
        <v>0</v>
      </c>
      <c r="L24" s="439">
        <v>0</v>
      </c>
    </row>
    <row r="25" spans="1:12" ht="12.75" customHeight="1" x14ac:dyDescent="0.2">
      <c r="A25" s="1818" t="s">
        <v>940</v>
      </c>
      <c r="B25" s="292" t="s">
        <v>847</v>
      </c>
      <c r="C25" s="507"/>
      <c r="D25" s="507"/>
      <c r="E25" s="507"/>
      <c r="F25" s="507"/>
      <c r="G25" s="507"/>
      <c r="H25" s="691"/>
      <c r="I25" s="413"/>
      <c r="J25" s="507"/>
      <c r="K25" s="414">
        <f t="shared" si="0"/>
        <v>0</v>
      </c>
      <c r="L25" s="439">
        <v>0</v>
      </c>
    </row>
    <row r="26" spans="1:12" x14ac:dyDescent="0.2">
      <c r="A26" s="1818" t="s">
        <v>726</v>
      </c>
      <c r="B26" s="292" t="s">
        <v>848</v>
      </c>
      <c r="C26" s="507"/>
      <c r="D26" s="507"/>
      <c r="E26" s="507"/>
      <c r="F26" s="507"/>
      <c r="G26" s="507"/>
      <c r="H26" s="691"/>
      <c r="I26" s="413"/>
      <c r="J26" s="507"/>
      <c r="K26" s="414">
        <f t="shared" si="0"/>
        <v>0</v>
      </c>
      <c r="L26" s="439">
        <v>0</v>
      </c>
    </row>
    <row r="27" spans="1:12" x14ac:dyDescent="0.2">
      <c r="A27" s="1818" t="s">
        <v>727</v>
      </c>
      <c r="B27" s="292" t="s">
        <v>849</v>
      </c>
      <c r="C27" s="507"/>
      <c r="D27" s="507"/>
      <c r="E27" s="507"/>
      <c r="F27" s="507"/>
      <c r="G27" s="507"/>
      <c r="H27" s="691"/>
      <c r="I27" s="413"/>
      <c r="J27" s="507"/>
      <c r="K27" s="414">
        <f t="shared" si="0"/>
        <v>0</v>
      </c>
      <c r="L27" s="439">
        <v>0</v>
      </c>
    </row>
    <row r="28" spans="1:12" x14ac:dyDescent="0.2">
      <c r="A28" s="1818" t="s">
        <v>157</v>
      </c>
      <c r="B28" s="292" t="s">
        <v>850</v>
      </c>
      <c r="C28" s="507"/>
      <c r="D28" s="507"/>
      <c r="E28" s="507"/>
      <c r="F28" s="507"/>
      <c r="G28" s="507"/>
      <c r="H28" s="691"/>
      <c r="I28" s="413"/>
      <c r="J28" s="507"/>
      <c r="K28" s="414">
        <f t="shared" si="0"/>
        <v>0</v>
      </c>
      <c r="L28" s="439">
        <v>0</v>
      </c>
    </row>
    <row r="29" spans="1:12" x14ac:dyDescent="0.2">
      <c r="A29" s="1818" t="s">
        <v>158</v>
      </c>
      <c r="B29" s="292" t="s">
        <v>851</v>
      </c>
      <c r="C29" s="507"/>
      <c r="D29" s="507"/>
      <c r="E29" s="507"/>
      <c r="F29" s="507"/>
      <c r="G29" s="507"/>
      <c r="H29" s="691"/>
      <c r="I29" s="413"/>
      <c r="J29" s="507"/>
      <c r="K29" s="414">
        <f t="shared" si="0"/>
        <v>0</v>
      </c>
      <c r="L29" s="439">
        <v>0</v>
      </c>
    </row>
    <row r="30" spans="1:12" x14ac:dyDescent="0.2">
      <c r="A30" s="1818" t="s">
        <v>159</v>
      </c>
      <c r="B30" s="292" t="s">
        <v>852</v>
      </c>
      <c r="C30" s="507"/>
      <c r="D30" s="507"/>
      <c r="E30" s="507"/>
      <c r="F30" s="507"/>
      <c r="G30" s="507"/>
      <c r="H30" s="691"/>
      <c r="I30" s="413"/>
      <c r="J30" s="507"/>
      <c r="K30" s="414">
        <f t="shared" si="0"/>
        <v>0</v>
      </c>
      <c r="L30" s="439">
        <v>0</v>
      </c>
    </row>
    <row r="31" spans="1:12" x14ac:dyDescent="0.2">
      <c r="A31" s="1818" t="s">
        <v>160</v>
      </c>
      <c r="B31" s="292" t="s">
        <v>853</v>
      </c>
      <c r="C31" s="507"/>
      <c r="D31" s="507"/>
      <c r="E31" s="507"/>
      <c r="F31" s="507"/>
      <c r="G31" s="507"/>
      <c r="H31" s="691"/>
      <c r="I31" s="413"/>
      <c r="J31" s="507"/>
      <c r="K31" s="414">
        <f t="shared" si="0"/>
        <v>0</v>
      </c>
      <c r="L31" s="439">
        <v>0</v>
      </c>
    </row>
    <row r="32" spans="1:12" x14ac:dyDescent="0.2">
      <c r="A32" s="1819"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2388148</v>
      </c>
      <c r="D33" s="415">
        <f t="shared" ref="D33:L33" si="1">SUM(D5:D32)</f>
        <v>661324</v>
      </c>
      <c r="E33" s="415">
        <f t="shared" si="1"/>
        <v>81521</v>
      </c>
      <c r="F33" s="415">
        <f t="shared" si="1"/>
        <v>65623</v>
      </c>
      <c r="G33" s="415">
        <f t="shared" si="1"/>
        <v>5273</v>
      </c>
      <c r="H33" s="415">
        <f t="shared" si="1"/>
        <v>39236</v>
      </c>
      <c r="I33" s="415">
        <f t="shared" si="1"/>
        <v>0</v>
      </c>
      <c r="J33" s="415">
        <f t="shared" si="1"/>
        <v>0</v>
      </c>
      <c r="K33" s="415">
        <f t="shared" si="1"/>
        <v>3241125</v>
      </c>
      <c r="L33" s="415">
        <f t="shared" si="1"/>
        <v>3396027</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c r="D36" s="418"/>
      <c r="E36" s="418"/>
      <c r="F36" s="418"/>
      <c r="G36" s="418"/>
      <c r="H36" s="418"/>
      <c r="I36" s="436"/>
      <c r="J36" s="436"/>
      <c r="K36" s="414">
        <f t="shared" ref="K36:K41" si="2">SUM(C36:J36)</f>
        <v>0</v>
      </c>
      <c r="L36" s="412">
        <v>0</v>
      </c>
    </row>
    <row r="37" spans="1:14" x14ac:dyDescent="0.2">
      <c r="A37" s="1817" t="s">
        <v>1288</v>
      </c>
      <c r="B37" s="267">
        <v>2120</v>
      </c>
      <c r="C37" s="412">
        <v>101887</v>
      </c>
      <c r="D37" s="412">
        <v>34843</v>
      </c>
      <c r="E37" s="412">
        <v>83</v>
      </c>
      <c r="F37" s="412"/>
      <c r="G37" s="412"/>
      <c r="H37" s="412"/>
      <c r="I37" s="436"/>
      <c r="J37" s="436"/>
      <c r="K37" s="414">
        <f t="shared" si="2"/>
        <v>136813</v>
      </c>
      <c r="L37" s="412">
        <v>148674</v>
      </c>
    </row>
    <row r="38" spans="1:14" x14ac:dyDescent="0.2">
      <c r="A38" s="1817" t="s">
        <v>222</v>
      </c>
      <c r="B38" s="267">
        <v>2130</v>
      </c>
      <c r="C38" s="412"/>
      <c r="D38" s="412">
        <v>7194</v>
      </c>
      <c r="E38" s="412">
        <v>343</v>
      </c>
      <c r="F38" s="412">
        <v>920</v>
      </c>
      <c r="G38" s="412"/>
      <c r="H38" s="412"/>
      <c r="I38" s="436"/>
      <c r="J38" s="436"/>
      <c r="K38" s="414">
        <f t="shared" si="2"/>
        <v>8457</v>
      </c>
      <c r="L38" s="412">
        <v>13241</v>
      </c>
    </row>
    <row r="39" spans="1:14" x14ac:dyDescent="0.2">
      <c r="A39" s="1817" t="s">
        <v>223</v>
      </c>
      <c r="B39" s="267">
        <v>2140</v>
      </c>
      <c r="C39" s="412"/>
      <c r="D39" s="412"/>
      <c r="E39" s="412"/>
      <c r="F39" s="412"/>
      <c r="G39" s="412"/>
      <c r="H39" s="412"/>
      <c r="I39" s="436"/>
      <c r="J39" s="436"/>
      <c r="K39" s="414">
        <f t="shared" si="2"/>
        <v>0</v>
      </c>
      <c r="L39" s="412">
        <v>0</v>
      </c>
    </row>
    <row r="40" spans="1:14" x14ac:dyDescent="0.2">
      <c r="A40" s="1817" t="s">
        <v>224</v>
      </c>
      <c r="B40" s="267">
        <v>2150</v>
      </c>
      <c r="C40" s="412">
        <v>61553</v>
      </c>
      <c r="D40" s="412">
        <v>19510</v>
      </c>
      <c r="E40" s="412"/>
      <c r="F40" s="412">
        <v>35</v>
      </c>
      <c r="G40" s="412"/>
      <c r="H40" s="412"/>
      <c r="I40" s="436"/>
      <c r="J40" s="436"/>
      <c r="K40" s="414">
        <f t="shared" si="2"/>
        <v>81098</v>
      </c>
      <c r="L40" s="412">
        <v>81054</v>
      </c>
    </row>
    <row r="41" spans="1:14" x14ac:dyDescent="0.2">
      <c r="A41" s="1817" t="s">
        <v>1992</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163440</v>
      </c>
      <c r="D42" s="415">
        <f t="shared" ref="D42:L42" si="3">SUM(D36:D41)</f>
        <v>61547</v>
      </c>
      <c r="E42" s="415">
        <f t="shared" si="3"/>
        <v>426</v>
      </c>
      <c r="F42" s="415">
        <f t="shared" si="3"/>
        <v>955</v>
      </c>
      <c r="G42" s="415">
        <f t="shared" si="3"/>
        <v>0</v>
      </c>
      <c r="H42" s="415">
        <f t="shared" si="3"/>
        <v>0</v>
      </c>
      <c r="I42" s="415">
        <f t="shared" si="3"/>
        <v>0</v>
      </c>
      <c r="J42" s="415">
        <f t="shared" si="3"/>
        <v>0</v>
      </c>
      <c r="K42" s="415">
        <f t="shared" si="3"/>
        <v>226368</v>
      </c>
      <c r="L42" s="415">
        <f t="shared" si="3"/>
        <v>242969</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c r="D44" s="418"/>
      <c r="E44" s="418">
        <v>17051</v>
      </c>
      <c r="F44" s="418"/>
      <c r="G44" s="418"/>
      <c r="H44" s="418"/>
      <c r="I44" s="436"/>
      <c r="J44" s="436"/>
      <c r="K44" s="420">
        <f>SUM(C44:J44)</f>
        <v>17051</v>
      </c>
      <c r="L44" s="418">
        <v>15679</v>
      </c>
    </row>
    <row r="45" spans="1:14" x14ac:dyDescent="0.2">
      <c r="A45" s="1817" t="s">
        <v>976</v>
      </c>
      <c r="B45" s="267">
        <v>2220</v>
      </c>
      <c r="C45" s="412">
        <v>178086</v>
      </c>
      <c r="D45" s="412">
        <v>32906</v>
      </c>
      <c r="E45" s="412">
        <v>5648</v>
      </c>
      <c r="F45" s="412">
        <v>41242</v>
      </c>
      <c r="G45" s="412">
        <v>14097</v>
      </c>
      <c r="H45" s="412"/>
      <c r="I45" s="436"/>
      <c r="J45" s="436"/>
      <c r="K45" s="420">
        <f>SUM(C45:J45)</f>
        <v>271979</v>
      </c>
      <c r="L45" s="412">
        <v>377293</v>
      </c>
    </row>
    <row r="46" spans="1:14" x14ac:dyDescent="0.2">
      <c r="A46" s="1817" t="s">
        <v>977</v>
      </c>
      <c r="B46" s="267">
        <v>2230</v>
      </c>
      <c r="C46" s="412"/>
      <c r="D46" s="412"/>
      <c r="E46" s="412"/>
      <c r="F46" s="412"/>
      <c r="G46" s="412"/>
      <c r="H46" s="412"/>
      <c r="I46" s="436"/>
      <c r="J46" s="436"/>
      <c r="K46" s="420">
        <f>SUM(C46:J46)</f>
        <v>0</v>
      </c>
      <c r="L46" s="412">
        <v>700</v>
      </c>
    </row>
    <row r="47" spans="1:14" ht="12.75" customHeight="1" thickBot="1" x14ac:dyDescent="0.25">
      <c r="A47" s="887" t="s">
        <v>660</v>
      </c>
      <c r="B47" s="468" t="s">
        <v>33</v>
      </c>
      <c r="C47" s="415">
        <f>SUM(C44:C46)</f>
        <v>178086</v>
      </c>
      <c r="D47" s="415">
        <f t="shared" ref="D47:K47" si="4">SUM(D44:D46)</f>
        <v>32906</v>
      </c>
      <c r="E47" s="415">
        <f t="shared" si="4"/>
        <v>22699</v>
      </c>
      <c r="F47" s="415">
        <f t="shared" si="4"/>
        <v>41242</v>
      </c>
      <c r="G47" s="415">
        <f t="shared" si="4"/>
        <v>14097</v>
      </c>
      <c r="H47" s="415">
        <f t="shared" si="4"/>
        <v>0</v>
      </c>
      <c r="I47" s="415">
        <f t="shared" si="4"/>
        <v>0</v>
      </c>
      <c r="J47" s="415">
        <f t="shared" si="4"/>
        <v>0</v>
      </c>
      <c r="K47" s="415">
        <f t="shared" si="4"/>
        <v>289030</v>
      </c>
      <c r="L47" s="415">
        <f>SUM(L44:L46)</f>
        <v>393672</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3600</v>
      </c>
      <c r="D49" s="418"/>
      <c r="E49" s="418">
        <v>46053</v>
      </c>
      <c r="F49" s="418">
        <v>4036</v>
      </c>
      <c r="G49" s="418"/>
      <c r="H49" s="418">
        <v>3603</v>
      </c>
      <c r="I49" s="436"/>
      <c r="J49" s="436"/>
      <c r="K49" s="420">
        <f>SUM(C49:J49)</f>
        <v>57292</v>
      </c>
      <c r="L49" s="418">
        <v>57300</v>
      </c>
    </row>
    <row r="50" spans="1:14" x14ac:dyDescent="0.2">
      <c r="A50" s="1817" t="s">
        <v>979</v>
      </c>
      <c r="B50" s="267">
        <v>2320</v>
      </c>
      <c r="C50" s="412">
        <v>123674</v>
      </c>
      <c r="D50" s="412">
        <v>37432</v>
      </c>
      <c r="E50" s="412">
        <v>1904</v>
      </c>
      <c r="F50" s="412">
        <v>1831</v>
      </c>
      <c r="G50" s="412"/>
      <c r="H50" s="412">
        <v>5674</v>
      </c>
      <c r="I50" s="436"/>
      <c r="J50" s="436"/>
      <c r="K50" s="420">
        <f>SUM(C50:J50)</f>
        <v>170515</v>
      </c>
      <c r="L50" s="412">
        <v>169464</v>
      </c>
    </row>
    <row r="51" spans="1:14" x14ac:dyDescent="0.2">
      <c r="A51" s="1817" t="s">
        <v>45</v>
      </c>
      <c r="B51" s="267">
        <v>2330</v>
      </c>
      <c r="C51" s="412"/>
      <c r="D51" s="412"/>
      <c r="E51" s="412"/>
      <c r="F51" s="412"/>
      <c r="G51" s="412"/>
      <c r="H51" s="412"/>
      <c r="I51" s="436"/>
      <c r="J51" s="436"/>
      <c r="K51" s="420">
        <f>SUM(C51:J51)</f>
        <v>0</v>
      </c>
      <c r="L51" s="412">
        <v>0</v>
      </c>
    </row>
    <row r="52" spans="1:14" ht="22.5" x14ac:dyDescent="0.2">
      <c r="A52" s="1818"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127274</v>
      </c>
      <c r="D53" s="415">
        <f t="shared" ref="D53:L53" si="5">SUM(D49:D52)</f>
        <v>37432</v>
      </c>
      <c r="E53" s="415">
        <f t="shared" si="5"/>
        <v>47957</v>
      </c>
      <c r="F53" s="415">
        <f t="shared" si="5"/>
        <v>5867</v>
      </c>
      <c r="G53" s="415">
        <f t="shared" si="5"/>
        <v>0</v>
      </c>
      <c r="H53" s="415">
        <f t="shared" si="5"/>
        <v>9277</v>
      </c>
      <c r="I53" s="415">
        <f t="shared" si="5"/>
        <v>0</v>
      </c>
      <c r="J53" s="415">
        <f t="shared" si="5"/>
        <v>0</v>
      </c>
      <c r="K53" s="415">
        <f t="shared" si="5"/>
        <v>227807</v>
      </c>
      <c r="L53" s="415">
        <f t="shared" si="5"/>
        <v>226764</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163076</v>
      </c>
      <c r="D55" s="418">
        <v>56938</v>
      </c>
      <c r="E55" s="418">
        <v>2804</v>
      </c>
      <c r="F55" s="418">
        <v>1950</v>
      </c>
      <c r="G55" s="418"/>
      <c r="H55" s="418">
        <v>791</v>
      </c>
      <c r="I55" s="436"/>
      <c r="J55" s="436"/>
      <c r="K55" s="420">
        <f>SUM(C55:J55)</f>
        <v>225559</v>
      </c>
      <c r="L55" s="418">
        <v>246611</v>
      </c>
    </row>
    <row r="56" spans="1:14" ht="12.75" customHeight="1" x14ac:dyDescent="0.2">
      <c r="A56" s="1823"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163076</v>
      </c>
      <c r="D57" s="421">
        <f t="shared" ref="D57:K57" si="6">SUM(D55:D56)</f>
        <v>56938</v>
      </c>
      <c r="E57" s="421">
        <f t="shared" si="6"/>
        <v>2804</v>
      </c>
      <c r="F57" s="421">
        <f t="shared" si="6"/>
        <v>1950</v>
      </c>
      <c r="G57" s="421">
        <f t="shared" si="6"/>
        <v>0</v>
      </c>
      <c r="H57" s="421">
        <f t="shared" si="6"/>
        <v>791</v>
      </c>
      <c r="I57" s="421">
        <f t="shared" si="6"/>
        <v>0</v>
      </c>
      <c r="J57" s="421">
        <f t="shared" si="6"/>
        <v>0</v>
      </c>
      <c r="K57" s="421">
        <f t="shared" si="6"/>
        <v>225559</v>
      </c>
      <c r="L57" s="415">
        <f>SUM(L55:L56)</f>
        <v>246611</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7" t="s">
        <v>543</v>
      </c>
      <c r="B60" s="267">
        <v>2520</v>
      </c>
      <c r="C60" s="412">
        <v>38691</v>
      </c>
      <c r="D60" s="412">
        <v>63</v>
      </c>
      <c r="E60" s="412">
        <v>2486</v>
      </c>
      <c r="F60" s="412">
        <v>1455</v>
      </c>
      <c r="G60" s="412">
        <v>1208</v>
      </c>
      <c r="H60" s="412">
        <v>190</v>
      </c>
      <c r="I60" s="436"/>
      <c r="J60" s="436"/>
      <c r="K60" s="420">
        <f t="shared" si="7"/>
        <v>44093</v>
      </c>
      <c r="L60" s="412">
        <v>49643</v>
      </c>
      <c r="M60" s="15"/>
      <c r="N60" s="15"/>
    </row>
    <row r="61" spans="1:14" s="16" customFormat="1" x14ac:dyDescent="0.2">
      <c r="A61" s="1817" t="s">
        <v>221</v>
      </c>
      <c r="B61" s="267">
        <v>2540</v>
      </c>
      <c r="C61" s="412"/>
      <c r="D61" s="412"/>
      <c r="E61" s="412"/>
      <c r="F61" s="412"/>
      <c r="G61" s="412"/>
      <c r="H61" s="412"/>
      <c r="I61" s="436"/>
      <c r="J61" s="436"/>
      <c r="K61" s="420">
        <f t="shared" si="7"/>
        <v>0</v>
      </c>
      <c r="L61" s="412">
        <v>0</v>
      </c>
      <c r="M61" s="15"/>
      <c r="N61" s="15"/>
    </row>
    <row r="62" spans="1:14" s="16" customFormat="1" x14ac:dyDescent="0.2">
      <c r="A62" s="1817" t="s">
        <v>1129</v>
      </c>
      <c r="B62" s="267">
        <v>2550</v>
      </c>
      <c r="C62" s="412"/>
      <c r="D62" s="412"/>
      <c r="E62" s="412"/>
      <c r="F62" s="412"/>
      <c r="G62" s="412"/>
      <c r="H62" s="412"/>
      <c r="I62" s="436"/>
      <c r="J62" s="436"/>
      <c r="K62" s="420">
        <f t="shared" si="7"/>
        <v>0</v>
      </c>
      <c r="L62" s="412">
        <v>0</v>
      </c>
      <c r="M62" s="15"/>
      <c r="N62" s="15"/>
    </row>
    <row r="63" spans="1:14" s="15" customFormat="1" x14ac:dyDescent="0.2">
      <c r="A63" s="1817" t="s">
        <v>107</v>
      </c>
      <c r="B63" s="267">
        <v>2560</v>
      </c>
      <c r="C63" s="412">
        <v>114425</v>
      </c>
      <c r="D63" s="412">
        <v>3814</v>
      </c>
      <c r="E63" s="412">
        <v>551</v>
      </c>
      <c r="F63" s="412">
        <v>138222</v>
      </c>
      <c r="G63" s="412"/>
      <c r="H63" s="412"/>
      <c r="I63" s="436"/>
      <c r="J63" s="436"/>
      <c r="K63" s="420">
        <f t="shared" si="7"/>
        <v>257012</v>
      </c>
      <c r="L63" s="412">
        <v>254409</v>
      </c>
    </row>
    <row r="64" spans="1:14" s="15" customFormat="1" x14ac:dyDescent="0.2">
      <c r="A64" s="1824" t="s">
        <v>108</v>
      </c>
      <c r="B64" s="268">
        <v>2570</v>
      </c>
      <c r="C64" s="418"/>
      <c r="D64" s="418"/>
      <c r="E64" s="418">
        <v>15995</v>
      </c>
      <c r="F64" s="418"/>
      <c r="G64" s="418"/>
      <c r="H64" s="418"/>
      <c r="I64" s="436"/>
      <c r="J64" s="436"/>
      <c r="K64" s="420">
        <f t="shared" si="7"/>
        <v>15995</v>
      </c>
      <c r="L64" s="418">
        <v>15500</v>
      </c>
    </row>
    <row r="65" spans="1:14" s="16" customFormat="1" ht="12.75" customHeight="1" thickBot="1" x14ac:dyDescent="0.25">
      <c r="A65" s="887" t="s">
        <v>835</v>
      </c>
      <c r="B65" s="468" t="s">
        <v>36</v>
      </c>
      <c r="C65" s="415">
        <f>SUM(C59:C64)</f>
        <v>153116</v>
      </c>
      <c r="D65" s="415">
        <f t="shared" ref="D65:L65" si="8">SUM(D59:D64)</f>
        <v>3877</v>
      </c>
      <c r="E65" s="415">
        <f t="shared" si="8"/>
        <v>19032</v>
      </c>
      <c r="F65" s="415">
        <f t="shared" si="8"/>
        <v>139677</v>
      </c>
      <c r="G65" s="415">
        <f t="shared" si="8"/>
        <v>1208</v>
      </c>
      <c r="H65" s="415">
        <f t="shared" si="8"/>
        <v>190</v>
      </c>
      <c r="I65" s="415">
        <f t="shared" si="8"/>
        <v>0</v>
      </c>
      <c r="J65" s="415">
        <f t="shared" si="8"/>
        <v>0</v>
      </c>
      <c r="K65" s="415">
        <f t="shared" si="8"/>
        <v>317100</v>
      </c>
      <c r="L65" s="415">
        <f t="shared" si="8"/>
        <v>319552</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v>0</v>
      </c>
      <c r="M68" s="15"/>
      <c r="N68" s="15"/>
    </row>
    <row r="69" spans="1:14" s="16" customFormat="1" x14ac:dyDescent="0.2">
      <c r="A69" s="1817" t="s">
        <v>1251</v>
      </c>
      <c r="B69" s="267">
        <v>2630</v>
      </c>
      <c r="C69" s="412"/>
      <c r="D69" s="412"/>
      <c r="E69" s="412"/>
      <c r="F69" s="412"/>
      <c r="G69" s="412"/>
      <c r="H69" s="412"/>
      <c r="I69" s="436"/>
      <c r="J69" s="436"/>
      <c r="K69" s="420">
        <f>SUM(C69:J69)</f>
        <v>0</v>
      </c>
      <c r="L69" s="412">
        <v>0</v>
      </c>
      <c r="M69" s="15"/>
      <c r="N69" s="15"/>
    </row>
    <row r="70" spans="1:14" s="16" customFormat="1" x14ac:dyDescent="0.2">
      <c r="A70" s="1817" t="s">
        <v>472</v>
      </c>
      <c r="B70" s="267">
        <v>2640</v>
      </c>
      <c r="C70" s="412"/>
      <c r="D70" s="412"/>
      <c r="E70" s="412"/>
      <c r="F70" s="412"/>
      <c r="G70" s="412"/>
      <c r="H70" s="412"/>
      <c r="I70" s="436"/>
      <c r="J70" s="436"/>
      <c r="K70" s="420">
        <f>SUM(C70:J70)</f>
        <v>0</v>
      </c>
      <c r="L70" s="412">
        <v>0</v>
      </c>
      <c r="M70" s="15"/>
      <c r="N70" s="15"/>
    </row>
    <row r="71" spans="1:14" s="16" customFormat="1" x14ac:dyDescent="0.2">
      <c r="A71" s="1817"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8">
        <v>2000</v>
      </c>
      <c r="C74" s="425">
        <f>SUM(C42,C47,C53,C57,C65,C72,C73)</f>
        <v>784992</v>
      </c>
      <c r="D74" s="425">
        <f t="shared" ref="D74:K74" si="10">SUM(D42,D47,D53,D57,D65,D72,D73)</f>
        <v>192700</v>
      </c>
      <c r="E74" s="425">
        <f t="shared" si="10"/>
        <v>92918</v>
      </c>
      <c r="F74" s="425">
        <f t="shared" si="10"/>
        <v>189691</v>
      </c>
      <c r="G74" s="425">
        <f t="shared" si="10"/>
        <v>15305</v>
      </c>
      <c r="H74" s="425">
        <f t="shared" si="10"/>
        <v>10258</v>
      </c>
      <c r="I74" s="425">
        <f t="shared" si="10"/>
        <v>0</v>
      </c>
      <c r="J74" s="425">
        <f t="shared" si="10"/>
        <v>0</v>
      </c>
      <c r="K74" s="425">
        <f t="shared" si="10"/>
        <v>1285864</v>
      </c>
      <c r="L74" s="425">
        <f>SUM(L42,L47,L53,L57,L65,L72,L73)</f>
        <v>1429568</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v>0</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v>0</v>
      </c>
    </row>
    <row r="79" spans="1:14" x14ac:dyDescent="0.2">
      <c r="A79" s="1817" t="s">
        <v>349</v>
      </c>
      <c r="B79" s="267">
        <v>4120</v>
      </c>
      <c r="C79" s="413"/>
      <c r="D79" s="413"/>
      <c r="E79" s="412">
        <v>45107</v>
      </c>
      <c r="F79" s="413"/>
      <c r="G79" s="413"/>
      <c r="H79" s="412"/>
      <c r="I79" s="507"/>
      <c r="J79" s="507"/>
      <c r="K79" s="414">
        <f t="shared" si="11"/>
        <v>45107</v>
      </c>
      <c r="L79" s="412">
        <v>171416</v>
      </c>
    </row>
    <row r="80" spans="1:14" x14ac:dyDescent="0.2">
      <c r="A80" s="1817" t="s">
        <v>350</v>
      </c>
      <c r="B80" s="267">
        <v>4130</v>
      </c>
      <c r="C80" s="413"/>
      <c r="D80" s="413"/>
      <c r="E80" s="412"/>
      <c r="F80" s="413"/>
      <c r="G80" s="413"/>
      <c r="H80" s="412"/>
      <c r="I80" s="507"/>
      <c r="J80" s="507"/>
      <c r="K80" s="414">
        <f t="shared" si="11"/>
        <v>0</v>
      </c>
      <c r="L80" s="412">
        <v>0</v>
      </c>
    </row>
    <row r="81" spans="1:12" x14ac:dyDescent="0.2">
      <c r="A81" s="1817" t="s">
        <v>812</v>
      </c>
      <c r="B81" s="267">
        <v>4140</v>
      </c>
      <c r="C81" s="413"/>
      <c r="D81" s="413"/>
      <c r="E81" s="412"/>
      <c r="F81" s="413"/>
      <c r="G81" s="413"/>
      <c r="H81" s="412"/>
      <c r="I81" s="507"/>
      <c r="J81" s="507"/>
      <c r="K81" s="414">
        <f t="shared" si="11"/>
        <v>0</v>
      </c>
      <c r="L81" s="412">
        <v>0</v>
      </c>
    </row>
    <row r="82" spans="1:12" x14ac:dyDescent="0.2">
      <c r="A82" s="1817" t="s">
        <v>90</v>
      </c>
      <c r="B82" s="267">
        <v>4170</v>
      </c>
      <c r="C82" s="413"/>
      <c r="D82" s="413"/>
      <c r="E82" s="412"/>
      <c r="F82" s="413"/>
      <c r="G82" s="413"/>
      <c r="H82" s="412"/>
      <c r="I82" s="507"/>
      <c r="J82" s="507"/>
      <c r="K82" s="414">
        <f t="shared" si="11"/>
        <v>0</v>
      </c>
      <c r="L82" s="412">
        <v>0</v>
      </c>
    </row>
    <row r="83" spans="1:12" x14ac:dyDescent="0.2">
      <c r="A83" s="1823" t="s">
        <v>813</v>
      </c>
      <c r="B83" s="114">
        <v>4190</v>
      </c>
      <c r="C83" s="413"/>
      <c r="D83" s="413"/>
      <c r="E83" s="412"/>
      <c r="F83" s="413"/>
      <c r="G83" s="413"/>
      <c r="H83" s="412"/>
      <c r="I83" s="507"/>
      <c r="J83" s="507"/>
      <c r="K83" s="414">
        <f t="shared" si="11"/>
        <v>0</v>
      </c>
      <c r="L83" s="412">
        <v>0</v>
      </c>
    </row>
    <row r="84" spans="1:12" ht="13.5" thickBot="1" x14ac:dyDescent="0.25">
      <c r="A84" s="887" t="s">
        <v>1924</v>
      </c>
      <c r="B84" s="533">
        <v>4100</v>
      </c>
      <c r="C84" s="413"/>
      <c r="D84" s="413"/>
      <c r="E84" s="415">
        <f>SUM(E78:E83)</f>
        <v>45107</v>
      </c>
      <c r="F84" s="413"/>
      <c r="G84" s="413"/>
      <c r="H84" s="415">
        <f>SUM(H78:H83)</f>
        <v>0</v>
      </c>
      <c r="I84" s="507"/>
      <c r="J84" s="507"/>
      <c r="K84" s="415">
        <f>SUM(K78:K83)</f>
        <v>45107</v>
      </c>
      <c r="L84" s="415">
        <f>SUM(L78:L83)</f>
        <v>171416</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2" t="s">
        <v>814</v>
      </c>
      <c r="B86" s="871">
        <v>4220</v>
      </c>
      <c r="C86" s="413"/>
      <c r="D86" s="413"/>
      <c r="E86" s="437"/>
      <c r="F86" s="413"/>
      <c r="G86" s="413"/>
      <c r="H86" s="436">
        <v>223028</v>
      </c>
      <c r="I86" s="507"/>
      <c r="J86" s="507"/>
      <c r="K86" s="520">
        <f t="shared" ref="K86:K98" si="12">H86</f>
        <v>223028</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1927</v>
      </c>
      <c r="B92" s="1815">
        <v>4200</v>
      </c>
      <c r="C92" s="413"/>
      <c r="D92" s="413"/>
      <c r="E92" s="437"/>
      <c r="F92" s="413"/>
      <c r="G92" s="413"/>
      <c r="H92" s="1062">
        <f>SUM(H85:H91)</f>
        <v>223028</v>
      </c>
      <c r="I92" s="507"/>
      <c r="J92" s="507"/>
      <c r="K92" s="520">
        <f t="shared" si="12"/>
        <v>223028</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1928</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1926</v>
      </c>
      <c r="B102" s="533">
        <v>4000</v>
      </c>
      <c r="C102" s="413"/>
      <c r="D102" s="413"/>
      <c r="E102" s="425">
        <f>SUM(E84,E92,E100,E101)</f>
        <v>45107</v>
      </c>
      <c r="F102" s="413"/>
      <c r="G102" s="413"/>
      <c r="H102" s="425">
        <f>SUM(H84,H92,H100,H101)</f>
        <v>223028</v>
      </c>
      <c r="I102" s="507"/>
      <c r="J102" s="507"/>
      <c r="K102" s="425">
        <f>SUM(K84,K92,K100,K101)</f>
        <v>268135</v>
      </c>
      <c r="L102" s="425">
        <f>SUM(L84,L92,L100,L101)</f>
        <v>171416</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v>0</v>
      </c>
      <c r="M105" s="903"/>
      <c r="N105" s="903"/>
    </row>
    <row r="106" spans="1:14" s="297" customFormat="1" x14ac:dyDescent="0.2">
      <c r="A106" s="1817"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7"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7"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3173140</v>
      </c>
      <c r="D114" s="415">
        <f t="shared" ref="D114:K114" si="13">SUM(D33,D74,D75,D102,D112,D113)</f>
        <v>854024</v>
      </c>
      <c r="E114" s="415">
        <f t="shared" si="13"/>
        <v>219546</v>
      </c>
      <c r="F114" s="415">
        <f t="shared" si="13"/>
        <v>255314</v>
      </c>
      <c r="G114" s="415">
        <f t="shared" si="13"/>
        <v>20578</v>
      </c>
      <c r="H114" s="415">
        <f>SUM(H33,H74,H75,H102,H112,H113)</f>
        <v>272522</v>
      </c>
      <c r="I114" s="415">
        <f t="shared" si="13"/>
        <v>0</v>
      </c>
      <c r="J114" s="415">
        <f t="shared" si="13"/>
        <v>0</v>
      </c>
      <c r="K114" s="415">
        <f t="shared" si="13"/>
        <v>4795124</v>
      </c>
      <c r="L114" s="415">
        <f>SUM(L33,L74,L75,L102,L112,L113)</f>
        <v>4997011</v>
      </c>
    </row>
    <row r="115" spans="1:14" ht="23.25" thickTop="1" x14ac:dyDescent="0.2">
      <c r="A115" s="1829" t="s">
        <v>1177</v>
      </c>
      <c r="B115" s="892"/>
      <c r="C115" s="416"/>
      <c r="D115" s="416"/>
      <c r="E115" s="416"/>
      <c r="F115" s="416"/>
      <c r="G115" s="416"/>
      <c r="H115" s="416"/>
      <c r="I115" s="416"/>
      <c r="J115" s="416"/>
      <c r="K115" s="440">
        <f>'Revenues 9-14'!C275-'Expenditures 15-22'!K114</f>
        <v>-19621</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v>0</v>
      </c>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v>0</v>
      </c>
    </row>
    <row r="123" spans="1:14" ht="14.25" thickTop="1" thickBot="1" x14ac:dyDescent="0.25">
      <c r="A123" s="1817" t="s">
        <v>5</v>
      </c>
      <c r="B123" s="267">
        <v>2530</v>
      </c>
      <c r="C123" s="412"/>
      <c r="D123" s="412"/>
      <c r="E123" s="412"/>
      <c r="F123" s="412"/>
      <c r="G123" s="412"/>
      <c r="H123" s="412"/>
      <c r="I123" s="436"/>
      <c r="J123" s="436"/>
      <c r="K123" s="415">
        <f>SUM(C123:J123)</f>
        <v>0</v>
      </c>
      <c r="L123" s="412">
        <v>0</v>
      </c>
    </row>
    <row r="124" spans="1:14" ht="14.25" thickTop="1" thickBot="1" x14ac:dyDescent="0.25">
      <c r="A124" s="1817" t="s">
        <v>221</v>
      </c>
      <c r="B124" s="267">
        <v>2540</v>
      </c>
      <c r="C124" s="412">
        <v>192021</v>
      </c>
      <c r="D124" s="412">
        <v>12149</v>
      </c>
      <c r="E124" s="412">
        <v>61194</v>
      </c>
      <c r="F124" s="412">
        <v>141796</v>
      </c>
      <c r="G124" s="412">
        <v>442581</v>
      </c>
      <c r="H124" s="412"/>
      <c r="I124" s="436"/>
      <c r="J124" s="436"/>
      <c r="K124" s="415">
        <f>SUM(C124:J124)</f>
        <v>849741</v>
      </c>
      <c r="L124" s="412">
        <v>925748</v>
      </c>
    </row>
    <row r="125" spans="1:14" ht="14.25" thickTop="1" thickBot="1" x14ac:dyDescent="0.25">
      <c r="A125" s="1817" t="s">
        <v>1129</v>
      </c>
      <c r="B125" s="267">
        <v>2550</v>
      </c>
      <c r="C125" s="412"/>
      <c r="D125" s="412"/>
      <c r="E125" s="412"/>
      <c r="F125" s="412"/>
      <c r="G125" s="412"/>
      <c r="H125" s="412"/>
      <c r="I125" s="436"/>
      <c r="J125" s="436"/>
      <c r="K125" s="415">
        <f>SUM(C125:J125)</f>
        <v>0</v>
      </c>
      <c r="L125" s="412">
        <v>0</v>
      </c>
    </row>
    <row r="126" spans="1:14" ht="14.25" thickTop="1" thickBot="1" x14ac:dyDescent="0.25">
      <c r="A126" s="1817"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192021</v>
      </c>
      <c r="D127" s="415">
        <f t="shared" ref="D127:L127" si="14">SUM(D122:D126)</f>
        <v>12149</v>
      </c>
      <c r="E127" s="415">
        <f t="shared" si="14"/>
        <v>61194</v>
      </c>
      <c r="F127" s="415">
        <f t="shared" si="14"/>
        <v>141796</v>
      </c>
      <c r="G127" s="415">
        <f t="shared" si="14"/>
        <v>442581</v>
      </c>
      <c r="H127" s="415">
        <f t="shared" si="14"/>
        <v>0</v>
      </c>
      <c r="I127" s="415">
        <f t="shared" si="14"/>
        <v>0</v>
      </c>
      <c r="J127" s="415">
        <f t="shared" si="14"/>
        <v>0</v>
      </c>
      <c r="K127" s="415">
        <f t="shared" si="14"/>
        <v>849741</v>
      </c>
      <c r="L127" s="415">
        <f t="shared" si="14"/>
        <v>925748</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v>0</v>
      </c>
    </row>
    <row r="129" spans="1:14" ht="12.75" customHeight="1" thickBot="1" x14ac:dyDescent="0.25">
      <c r="A129" s="1868" t="s">
        <v>972</v>
      </c>
      <c r="B129" s="1811" t="s">
        <v>668</v>
      </c>
      <c r="C129" s="425">
        <f>SUM(C120,C127,C128)</f>
        <v>192021</v>
      </c>
      <c r="D129" s="425">
        <f t="shared" ref="D129:L129" si="15">SUM(D120,D127,D128)</f>
        <v>12149</v>
      </c>
      <c r="E129" s="425">
        <f t="shared" si="15"/>
        <v>61194</v>
      </c>
      <c r="F129" s="425">
        <f t="shared" si="15"/>
        <v>141796</v>
      </c>
      <c r="G129" s="425">
        <f t="shared" si="15"/>
        <v>442581</v>
      </c>
      <c r="H129" s="425">
        <f t="shared" si="15"/>
        <v>0</v>
      </c>
      <c r="I129" s="425">
        <f t="shared" si="15"/>
        <v>0</v>
      </c>
      <c r="J129" s="425">
        <f t="shared" si="15"/>
        <v>0</v>
      </c>
      <c r="K129" s="425">
        <f t="shared" si="15"/>
        <v>849741</v>
      </c>
      <c r="L129" s="425">
        <f t="shared" si="15"/>
        <v>925748</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v>0</v>
      </c>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v>0</v>
      </c>
    </row>
    <row r="134" spans="1:14" x14ac:dyDescent="0.2">
      <c r="A134" s="1817" t="s">
        <v>812</v>
      </c>
      <c r="B134" s="267">
        <v>4140</v>
      </c>
      <c r="C134" s="413"/>
      <c r="D134" s="413"/>
      <c r="E134" s="436"/>
      <c r="F134" s="413"/>
      <c r="G134" s="413"/>
      <c r="H134" s="412"/>
      <c r="I134" s="507"/>
      <c r="J134" s="413"/>
      <c r="K134" s="420">
        <f>SUM(E134,H134)</f>
        <v>0</v>
      </c>
      <c r="L134" s="412">
        <v>0</v>
      </c>
    </row>
    <row r="135" spans="1:14" ht="22.5" x14ac:dyDescent="0.2">
      <c r="A135" s="1823"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v>0</v>
      </c>
    </row>
    <row r="142" spans="1:14" x14ac:dyDescent="0.2">
      <c r="A142" s="1817" t="s">
        <v>92</v>
      </c>
      <c r="B142" s="267">
        <v>5120</v>
      </c>
      <c r="C142" s="413"/>
      <c r="D142" s="413"/>
      <c r="E142" s="413"/>
      <c r="F142" s="413"/>
      <c r="G142" s="413"/>
      <c r="H142" s="412"/>
      <c r="I142" s="433"/>
      <c r="J142" s="413"/>
      <c r="K142" s="420">
        <f>SUM(H142)</f>
        <v>0</v>
      </c>
      <c r="L142" s="412">
        <v>0</v>
      </c>
    </row>
    <row r="143" spans="1:14" ht="12.75" customHeight="1" x14ac:dyDescent="0.2">
      <c r="A143" s="1817" t="s">
        <v>1391</v>
      </c>
      <c r="B143" s="114" t="s">
        <v>721</v>
      </c>
      <c r="C143" s="413"/>
      <c r="D143" s="413"/>
      <c r="E143" s="413"/>
      <c r="F143" s="413"/>
      <c r="G143" s="413"/>
      <c r="H143" s="412"/>
      <c r="I143" s="433"/>
      <c r="J143" s="413"/>
      <c r="K143" s="420">
        <f>SUM(H143)</f>
        <v>0</v>
      </c>
      <c r="L143" s="412">
        <v>0</v>
      </c>
    </row>
    <row r="144" spans="1:14" x14ac:dyDescent="0.2">
      <c r="A144" s="1817" t="s">
        <v>93</v>
      </c>
      <c r="B144" s="267" t="s">
        <v>692</v>
      </c>
      <c r="C144" s="413"/>
      <c r="D144" s="413"/>
      <c r="E144" s="413"/>
      <c r="F144" s="413"/>
      <c r="G144" s="413"/>
      <c r="H144" s="412"/>
      <c r="I144" s="433"/>
      <c r="J144" s="413"/>
      <c r="K144" s="420">
        <f>SUM(H144)</f>
        <v>0</v>
      </c>
      <c r="L144" s="412">
        <v>0</v>
      </c>
    </row>
    <row r="145" spans="1:14" ht="12.75" customHeight="1" x14ac:dyDescent="0.2">
      <c r="A145" s="1817"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v>0</v>
      </c>
    </row>
    <row r="150" spans="1:14" ht="12.75" customHeight="1" thickTop="1" thickBot="1" x14ac:dyDescent="0.25">
      <c r="A150" s="2228" t="s">
        <v>724</v>
      </c>
      <c r="B150" s="2229"/>
      <c r="C150" s="415">
        <f>SUM(C129,C130,C138,C148,C149)</f>
        <v>192021</v>
      </c>
      <c r="D150" s="415">
        <f t="shared" ref="D150:K150" si="16">SUM(D129,D130,D138,D148,D149)</f>
        <v>12149</v>
      </c>
      <c r="E150" s="415">
        <f t="shared" si="16"/>
        <v>61194</v>
      </c>
      <c r="F150" s="415">
        <f t="shared" si="16"/>
        <v>141796</v>
      </c>
      <c r="G150" s="415">
        <f t="shared" si="16"/>
        <v>442581</v>
      </c>
      <c r="H150" s="415">
        <f t="shared" si="16"/>
        <v>0</v>
      </c>
      <c r="I150" s="415">
        <f t="shared" si="16"/>
        <v>0</v>
      </c>
      <c r="J150" s="415">
        <f t="shared" si="16"/>
        <v>0</v>
      </c>
      <c r="K150" s="415">
        <f t="shared" si="16"/>
        <v>849741</v>
      </c>
      <c r="L150" s="415">
        <f>SUM(L129,L130,L138,L148,L149)</f>
        <v>925748</v>
      </c>
    </row>
    <row r="151" spans="1:14" ht="12.75" customHeight="1" thickTop="1" x14ac:dyDescent="0.2">
      <c r="A151" s="2224" t="s">
        <v>1403</v>
      </c>
      <c r="B151" s="2225"/>
      <c r="C151" s="416"/>
      <c r="D151" s="416"/>
      <c r="E151" s="416"/>
      <c r="F151" s="416"/>
      <c r="G151" s="416"/>
      <c r="H151" s="416"/>
      <c r="I151" s="416"/>
      <c r="J151" s="413"/>
      <c r="K151" s="440">
        <f>'Revenues 9-14'!D275-'Expenditures 15-22'!K150</f>
        <v>-482559</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111"/>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v>0</v>
      </c>
    </row>
    <row r="158" spans="1:14" x14ac:dyDescent="0.2">
      <c r="A158" s="1817" t="s">
        <v>92</v>
      </c>
      <c r="B158" s="267">
        <v>5120</v>
      </c>
      <c r="C158" s="413"/>
      <c r="D158" s="413"/>
      <c r="E158" s="413"/>
      <c r="F158" s="413"/>
      <c r="G158" s="413"/>
      <c r="H158" s="412"/>
      <c r="I158" s="413"/>
      <c r="J158" s="413"/>
      <c r="K158" s="414">
        <f>SUM(C158:J158)</f>
        <v>0</v>
      </c>
      <c r="L158" s="412">
        <v>0</v>
      </c>
    </row>
    <row r="159" spans="1:14" ht="12.75" customHeight="1" x14ac:dyDescent="0.2">
      <c r="A159" s="1817" t="s">
        <v>1391</v>
      </c>
      <c r="B159" s="267" t="s">
        <v>721</v>
      </c>
      <c r="C159" s="413"/>
      <c r="D159" s="413"/>
      <c r="E159" s="413"/>
      <c r="F159" s="413"/>
      <c r="G159" s="413"/>
      <c r="H159" s="412"/>
      <c r="I159" s="413"/>
      <c r="J159" s="413"/>
      <c r="K159" s="414">
        <f>SUM(C159:J159)</f>
        <v>0</v>
      </c>
      <c r="L159" s="412">
        <v>0</v>
      </c>
    </row>
    <row r="160" spans="1:14" x14ac:dyDescent="0.2">
      <c r="A160" s="1817" t="s">
        <v>93</v>
      </c>
      <c r="B160" s="114" t="s">
        <v>692</v>
      </c>
      <c r="C160" s="413"/>
      <c r="D160" s="413"/>
      <c r="E160" s="413"/>
      <c r="F160" s="413"/>
      <c r="G160" s="413"/>
      <c r="H160" s="412"/>
      <c r="I160" s="413"/>
      <c r="J160" s="413"/>
      <c r="K160" s="414">
        <f>SUM(C160:J160)</f>
        <v>0</v>
      </c>
      <c r="L160" s="412">
        <v>0</v>
      </c>
    </row>
    <row r="161" spans="1:14" ht="12.75" customHeight="1" x14ac:dyDescent="0.2">
      <c r="A161" s="1817"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232258</v>
      </c>
      <c r="I163" s="413"/>
      <c r="J163" s="413"/>
      <c r="K163" s="414">
        <f>SUM(C163:H163)</f>
        <v>232258</v>
      </c>
      <c r="L163" s="1867">
        <v>230118</v>
      </c>
    </row>
    <row r="164" spans="1:14" ht="33.75" customHeight="1" x14ac:dyDescent="0.2">
      <c r="A164" s="1837" t="s">
        <v>293</v>
      </c>
      <c r="B164" s="536" t="s">
        <v>32</v>
      </c>
      <c r="C164" s="413"/>
      <c r="D164" s="413"/>
      <c r="E164" s="413"/>
      <c r="F164" s="413"/>
      <c r="G164" s="413"/>
      <c r="H164" s="1870">
        <v>236344</v>
      </c>
      <c r="I164" s="413"/>
      <c r="J164" s="413"/>
      <c r="K164" s="414">
        <f>SUM(C164:J164)</f>
        <v>236344</v>
      </c>
      <c r="L164" s="1870">
        <v>175000</v>
      </c>
    </row>
    <row r="165" spans="1:14" ht="13.5" customHeight="1" thickBot="1" x14ac:dyDescent="0.25">
      <c r="A165" s="1821" t="s">
        <v>885</v>
      </c>
      <c r="B165" s="537" t="s">
        <v>88</v>
      </c>
      <c r="C165" s="413"/>
      <c r="D165" s="413"/>
      <c r="E165" s="426">
        <v>500</v>
      </c>
      <c r="F165" s="413"/>
      <c r="G165" s="413"/>
      <c r="H165" s="1870"/>
      <c r="I165" s="507"/>
      <c r="J165" s="413"/>
      <c r="K165" s="414">
        <f>SUM(C165:J165)</f>
        <v>500</v>
      </c>
      <c r="L165" s="1870">
        <v>500</v>
      </c>
    </row>
    <row r="166" spans="1:14" ht="12.75" customHeight="1" thickTop="1" thickBot="1" x14ac:dyDescent="0.25">
      <c r="A166" s="887" t="s">
        <v>743</v>
      </c>
      <c r="B166" s="468" t="s">
        <v>582</v>
      </c>
      <c r="C166" s="413"/>
      <c r="D166" s="413"/>
      <c r="E166" s="428">
        <f>SUM(E162,E163,E164,E165)</f>
        <v>500</v>
      </c>
      <c r="F166" s="413"/>
      <c r="G166" s="413"/>
      <c r="H166" s="425">
        <f>SUM(H162,H163,H164,H165)</f>
        <v>468602</v>
      </c>
      <c r="I166" s="437"/>
      <c r="J166" s="413"/>
      <c r="K166" s="425">
        <f>SUM(K162,K163,K164,K165)</f>
        <v>469102</v>
      </c>
      <c r="L166" s="425">
        <f>SUM(L162,L163,L164,L165)</f>
        <v>405618</v>
      </c>
    </row>
    <row r="167" spans="1:14" ht="18" customHeight="1" thickTop="1" thickBot="1" x14ac:dyDescent="0.25">
      <c r="A167" s="1862" t="s">
        <v>89</v>
      </c>
      <c r="B167" s="1810" t="s">
        <v>1029</v>
      </c>
      <c r="C167" s="413"/>
      <c r="D167" s="413"/>
      <c r="E167" s="417"/>
      <c r="F167" s="413"/>
      <c r="G167" s="413"/>
      <c r="H167" s="419"/>
      <c r="I167" s="437"/>
      <c r="J167" s="413"/>
      <c r="K167" s="417"/>
      <c r="L167" s="424">
        <v>0</v>
      </c>
    </row>
    <row r="168" spans="1:14" ht="12.75" customHeight="1" thickTop="1" thickBot="1" x14ac:dyDescent="0.25">
      <c r="A168" s="1860" t="s">
        <v>94</v>
      </c>
      <c r="B168" s="1861"/>
      <c r="C168" s="413"/>
      <c r="D168" s="413"/>
      <c r="E168" s="425">
        <f>SUM(E154,E166,E167)</f>
        <v>500</v>
      </c>
      <c r="F168" s="413"/>
      <c r="G168" s="413"/>
      <c r="H168" s="425">
        <f>SUM(H154,H166,H167)</f>
        <v>468602</v>
      </c>
      <c r="I168" s="437"/>
      <c r="J168" s="413"/>
      <c r="K168" s="425">
        <f>SUM(K154,K166,K167)</f>
        <v>469102</v>
      </c>
      <c r="L168" s="425">
        <f>SUM(L154,L166,L167)</f>
        <v>405618</v>
      </c>
    </row>
    <row r="169" spans="1:14" ht="23.25" thickTop="1" x14ac:dyDescent="0.2">
      <c r="A169" s="1829" t="s">
        <v>1177</v>
      </c>
      <c r="B169" s="467"/>
      <c r="C169" s="413"/>
      <c r="D169" s="413"/>
      <c r="E169" s="413"/>
      <c r="F169" s="413"/>
      <c r="G169" s="413"/>
      <c r="H169" s="416"/>
      <c r="I169" s="413"/>
      <c r="J169" s="413"/>
      <c r="K169" s="440">
        <f>'Revenues 9-14'!E275-'Expenditures 15-22'!K168</f>
        <v>-60263</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v>0</v>
      </c>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c r="D176" s="412"/>
      <c r="E176" s="412">
        <v>225708</v>
      </c>
      <c r="F176" s="412"/>
      <c r="G176" s="412"/>
      <c r="H176" s="412"/>
      <c r="I176" s="436"/>
      <c r="J176" s="436"/>
      <c r="K176" s="414">
        <f>SUM(C176:J176)</f>
        <v>225708</v>
      </c>
      <c r="L176" s="412">
        <v>204095</v>
      </c>
    </row>
    <row r="177" spans="1:14" ht="12.75" customHeight="1" thickBot="1" x14ac:dyDescent="0.25">
      <c r="A177" s="1824" t="s">
        <v>1156</v>
      </c>
      <c r="B177" s="1865">
        <v>2900</v>
      </c>
      <c r="C177" s="423"/>
      <c r="D177" s="423"/>
      <c r="E177" s="423"/>
      <c r="F177" s="423"/>
      <c r="G177" s="423"/>
      <c r="H177" s="423"/>
      <c r="I177" s="808"/>
      <c r="J177" s="808"/>
      <c r="K177" s="425">
        <f>SUM(C177:J177)</f>
        <v>0</v>
      </c>
      <c r="L177" s="423">
        <v>0</v>
      </c>
    </row>
    <row r="178" spans="1:14" ht="12.75" customHeight="1" thickTop="1" thickBot="1" x14ac:dyDescent="0.25">
      <c r="A178" s="1841" t="s">
        <v>972</v>
      </c>
      <c r="B178" s="468" t="s">
        <v>668</v>
      </c>
      <c r="C178" s="425">
        <f>SUM(C174,C176,C177)</f>
        <v>0</v>
      </c>
      <c r="D178" s="425">
        <f t="shared" ref="D178:J178" si="17">SUM(D174,D176,D177)</f>
        <v>0</v>
      </c>
      <c r="E178" s="425">
        <f t="shared" si="17"/>
        <v>225708</v>
      </c>
      <c r="F178" s="425">
        <f t="shared" si="17"/>
        <v>0</v>
      </c>
      <c r="G178" s="425">
        <f t="shared" si="17"/>
        <v>0</v>
      </c>
      <c r="H178" s="425">
        <f t="shared" si="17"/>
        <v>0</v>
      </c>
      <c r="I178" s="425">
        <f t="shared" si="17"/>
        <v>0</v>
      </c>
      <c r="J178" s="425">
        <f t="shared" si="17"/>
        <v>0</v>
      </c>
      <c r="K178" s="425">
        <f>SUM(K174,K176,K177)</f>
        <v>225708</v>
      </c>
      <c r="L178" s="425">
        <f>SUM(L174, L176:L177)</f>
        <v>204095</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v>0</v>
      </c>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v>0</v>
      </c>
    </row>
    <row r="183" spans="1:14" x14ac:dyDescent="0.2">
      <c r="A183" s="1817" t="s">
        <v>349</v>
      </c>
      <c r="B183" s="267">
        <v>4120</v>
      </c>
      <c r="C183" s="413"/>
      <c r="D183" s="413"/>
      <c r="E183" s="412"/>
      <c r="F183" s="413"/>
      <c r="G183" s="413"/>
      <c r="H183" s="412"/>
      <c r="I183" s="507"/>
      <c r="J183" s="413"/>
      <c r="K183" s="414">
        <f t="shared" si="18"/>
        <v>0</v>
      </c>
      <c r="L183" s="412">
        <v>0</v>
      </c>
    </row>
    <row r="184" spans="1:14" x14ac:dyDescent="0.2">
      <c r="A184" s="1817" t="s">
        <v>350</v>
      </c>
      <c r="B184" s="114">
        <v>4130</v>
      </c>
      <c r="C184" s="413"/>
      <c r="D184" s="413"/>
      <c r="E184" s="412"/>
      <c r="F184" s="413"/>
      <c r="G184" s="413"/>
      <c r="H184" s="412"/>
      <c r="I184" s="507"/>
      <c r="J184" s="413"/>
      <c r="K184" s="414">
        <f t="shared" si="18"/>
        <v>0</v>
      </c>
      <c r="L184" s="412">
        <v>0</v>
      </c>
    </row>
    <row r="185" spans="1:14" x14ac:dyDescent="0.2">
      <c r="A185" s="1817" t="s">
        <v>812</v>
      </c>
      <c r="B185" s="267">
        <v>4140</v>
      </c>
      <c r="C185" s="413"/>
      <c r="D185" s="413"/>
      <c r="E185" s="412"/>
      <c r="F185" s="413"/>
      <c r="G185" s="413"/>
      <c r="H185" s="412"/>
      <c r="I185" s="507"/>
      <c r="J185" s="413"/>
      <c r="K185" s="414">
        <f t="shared" si="18"/>
        <v>0</v>
      </c>
      <c r="L185" s="412">
        <v>0</v>
      </c>
    </row>
    <row r="186" spans="1:14" x14ac:dyDescent="0.2">
      <c r="A186" s="1817" t="s">
        <v>90</v>
      </c>
      <c r="B186" s="267">
        <v>4170</v>
      </c>
      <c r="C186" s="413"/>
      <c r="D186" s="413"/>
      <c r="E186" s="412"/>
      <c r="F186" s="413"/>
      <c r="G186" s="413"/>
      <c r="H186" s="412"/>
      <c r="I186" s="507"/>
      <c r="J186" s="413"/>
      <c r="K186" s="414">
        <f t="shared" si="18"/>
        <v>0</v>
      </c>
      <c r="L186" s="412">
        <v>0</v>
      </c>
    </row>
    <row r="187" spans="1:14" ht="22.5" x14ac:dyDescent="0.2">
      <c r="A187" s="1823"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v>0</v>
      </c>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v>0</v>
      </c>
    </row>
    <row r="194" spans="1:14" x14ac:dyDescent="0.2">
      <c r="A194" s="1817" t="s">
        <v>92</v>
      </c>
      <c r="B194" s="267">
        <v>5120</v>
      </c>
      <c r="C194" s="413"/>
      <c r="D194" s="413"/>
      <c r="E194" s="413"/>
      <c r="F194" s="413"/>
      <c r="G194" s="413"/>
      <c r="H194" s="412"/>
      <c r="I194" s="413"/>
      <c r="J194" s="413"/>
      <c r="K194" s="414">
        <f>SUM(H194)</f>
        <v>0</v>
      </c>
      <c r="L194" s="412">
        <v>0</v>
      </c>
    </row>
    <row r="195" spans="1:14" ht="12.75" customHeight="1" x14ac:dyDescent="0.2">
      <c r="A195" s="1817" t="s">
        <v>1391</v>
      </c>
      <c r="B195" s="114" t="s">
        <v>721</v>
      </c>
      <c r="C195" s="413"/>
      <c r="D195" s="413"/>
      <c r="E195" s="413"/>
      <c r="F195" s="413"/>
      <c r="G195" s="413"/>
      <c r="H195" s="412"/>
      <c r="I195" s="413"/>
      <c r="J195" s="413"/>
      <c r="K195" s="414">
        <f>SUM(H195)</f>
        <v>0</v>
      </c>
      <c r="L195" s="412">
        <v>0</v>
      </c>
    </row>
    <row r="196" spans="1:14" x14ac:dyDescent="0.2">
      <c r="A196" s="1817" t="s">
        <v>93</v>
      </c>
      <c r="B196" s="267" t="s">
        <v>692</v>
      </c>
      <c r="C196" s="413"/>
      <c r="D196" s="413"/>
      <c r="E196" s="413"/>
      <c r="F196" s="413"/>
      <c r="G196" s="413"/>
      <c r="H196" s="412"/>
      <c r="I196" s="413"/>
      <c r="J196" s="413"/>
      <c r="K196" s="414">
        <f>SUM(H196)</f>
        <v>0</v>
      </c>
      <c r="L196" s="412">
        <v>0</v>
      </c>
    </row>
    <row r="197" spans="1:14" x14ac:dyDescent="0.2">
      <c r="A197" s="1842"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1" t="s">
        <v>885</v>
      </c>
      <c r="B201" s="537" t="s">
        <v>88</v>
      </c>
      <c r="C201" s="413"/>
      <c r="D201" s="413"/>
      <c r="E201" s="413"/>
      <c r="F201" s="413"/>
      <c r="G201" s="413"/>
      <c r="H201" s="436"/>
      <c r="I201" s="413"/>
      <c r="J201" s="413"/>
      <c r="K201" s="1061">
        <f>H201</f>
        <v>0</v>
      </c>
      <c r="L201" s="412">
        <v>0</v>
      </c>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v>0</v>
      </c>
    </row>
    <row r="204" spans="1:14" ht="12.75" customHeight="1" thickTop="1" thickBot="1" x14ac:dyDescent="0.25">
      <c r="A204" s="1838" t="s">
        <v>317</v>
      </c>
      <c r="B204" s="470"/>
      <c r="C204" s="415">
        <f>SUM(C178,C179)</f>
        <v>0</v>
      </c>
      <c r="D204" s="415">
        <f>SUM(D178,D179)</f>
        <v>0</v>
      </c>
      <c r="E204" s="415">
        <f>SUM(E178,E179,E190)</f>
        <v>225708</v>
      </c>
      <c r="F204" s="415">
        <f>SUM(F178,F179)</f>
        <v>0</v>
      </c>
      <c r="G204" s="415">
        <f>SUM(G178,G179)</f>
        <v>0</v>
      </c>
      <c r="H204" s="415">
        <f>SUM(H178,H179,H190,H202,H203)</f>
        <v>0</v>
      </c>
      <c r="I204" s="415">
        <f>SUM(I178,I179)</f>
        <v>0</v>
      </c>
      <c r="J204" s="415">
        <f>SUM(J178,J179)</f>
        <v>0</v>
      </c>
      <c r="K204" s="414">
        <f>SUM(K178,K179,K190,K202,K203)</f>
        <v>225708</v>
      </c>
      <c r="L204" s="415">
        <f>SUM(L178,L179,L190,L202,L203)</f>
        <v>204095</v>
      </c>
    </row>
    <row r="205" spans="1:14" ht="23.25" thickTop="1" x14ac:dyDescent="0.2">
      <c r="A205" s="1829" t="s">
        <v>1177</v>
      </c>
      <c r="B205" s="467"/>
      <c r="C205" s="416"/>
      <c r="D205" s="416"/>
      <c r="E205" s="416"/>
      <c r="F205" s="416"/>
      <c r="G205" s="416"/>
      <c r="H205" s="416"/>
      <c r="I205" s="413"/>
      <c r="J205" s="413"/>
      <c r="K205" s="440">
        <f>'Revenues 9-14'!F275-'Expenditures 15-22'!K204</f>
        <v>-33584</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1" t="s">
        <v>1141</v>
      </c>
      <c r="B207" s="2232"/>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23159</v>
      </c>
      <c r="E209" s="413"/>
      <c r="F209" s="413"/>
      <c r="G209" s="413"/>
      <c r="H209" s="413"/>
      <c r="I209" s="413"/>
      <c r="J209" s="413"/>
      <c r="K209" s="414">
        <f>D209</f>
        <v>23159</v>
      </c>
      <c r="L209" s="412">
        <v>30800</v>
      </c>
    </row>
    <row r="210" spans="1:12" x14ac:dyDescent="0.2">
      <c r="A210" s="1817" t="s">
        <v>171</v>
      </c>
      <c r="B210" s="267" t="s">
        <v>1143</v>
      </c>
      <c r="C210" s="413"/>
      <c r="D210" s="436">
        <v>9379</v>
      </c>
      <c r="E210" s="413"/>
      <c r="F210" s="413"/>
      <c r="G210" s="413"/>
      <c r="H210" s="413"/>
      <c r="I210" s="413"/>
      <c r="J210" s="413"/>
      <c r="K210" s="414">
        <f t="shared" ref="K210:K222" si="19">D210</f>
        <v>9379</v>
      </c>
      <c r="L210" s="412">
        <v>9715</v>
      </c>
    </row>
    <row r="211" spans="1:12" x14ac:dyDescent="0.2">
      <c r="A211" s="1817" t="s">
        <v>172</v>
      </c>
      <c r="B211" s="267">
        <v>1200</v>
      </c>
      <c r="C211" s="413"/>
      <c r="D211" s="412">
        <v>34793</v>
      </c>
      <c r="E211" s="413"/>
      <c r="F211" s="413"/>
      <c r="G211" s="413"/>
      <c r="H211" s="413"/>
      <c r="I211" s="413"/>
      <c r="J211" s="413"/>
      <c r="K211" s="414">
        <f t="shared" si="19"/>
        <v>34793</v>
      </c>
      <c r="L211" s="412">
        <v>35938</v>
      </c>
    </row>
    <row r="212" spans="1:12" x14ac:dyDescent="0.2">
      <c r="A212" s="1817" t="s">
        <v>318</v>
      </c>
      <c r="B212" s="267" t="s">
        <v>1144</v>
      </c>
      <c r="C212" s="413"/>
      <c r="D212" s="436">
        <v>3235</v>
      </c>
      <c r="E212" s="413"/>
      <c r="F212" s="413"/>
      <c r="G212" s="413"/>
      <c r="H212" s="413"/>
      <c r="I212" s="413"/>
      <c r="J212" s="413"/>
      <c r="K212" s="414">
        <f t="shared" si="19"/>
        <v>3235</v>
      </c>
      <c r="L212" s="412">
        <v>3272</v>
      </c>
    </row>
    <row r="213" spans="1:12" x14ac:dyDescent="0.2">
      <c r="A213" s="1817" t="s">
        <v>319</v>
      </c>
      <c r="B213" s="267">
        <v>1250</v>
      </c>
      <c r="C213" s="413"/>
      <c r="D213" s="412">
        <v>1446</v>
      </c>
      <c r="E213" s="413"/>
      <c r="F213" s="413"/>
      <c r="G213" s="413"/>
      <c r="H213" s="413"/>
      <c r="I213" s="413"/>
      <c r="J213" s="413"/>
      <c r="K213" s="414">
        <f t="shared" si="19"/>
        <v>1446</v>
      </c>
      <c r="L213" s="412">
        <v>1460</v>
      </c>
    </row>
    <row r="214" spans="1:12" x14ac:dyDescent="0.2">
      <c r="A214" s="1817" t="s">
        <v>320</v>
      </c>
      <c r="B214" s="267" t="s">
        <v>169</v>
      </c>
      <c r="C214" s="413"/>
      <c r="D214" s="436"/>
      <c r="E214" s="413"/>
      <c r="F214" s="413"/>
      <c r="G214" s="413"/>
      <c r="H214" s="413"/>
      <c r="I214" s="413"/>
      <c r="J214" s="413"/>
      <c r="K214" s="414">
        <f t="shared" si="19"/>
        <v>0</v>
      </c>
      <c r="L214" s="412">
        <v>0</v>
      </c>
    </row>
    <row r="215" spans="1:12" x14ac:dyDescent="0.2">
      <c r="A215" s="1817" t="s">
        <v>1138</v>
      </c>
      <c r="B215" s="267">
        <v>1300</v>
      </c>
      <c r="C215" s="413"/>
      <c r="D215" s="412"/>
      <c r="E215" s="413"/>
      <c r="F215" s="413"/>
      <c r="G215" s="413"/>
      <c r="H215" s="413"/>
      <c r="I215" s="413"/>
      <c r="J215" s="413"/>
      <c r="K215" s="414">
        <f t="shared" si="19"/>
        <v>0</v>
      </c>
      <c r="L215" s="412">
        <v>0</v>
      </c>
    </row>
    <row r="216" spans="1:12" x14ac:dyDescent="0.2">
      <c r="A216" s="1817" t="s">
        <v>840</v>
      </c>
      <c r="B216" s="267">
        <v>1400</v>
      </c>
      <c r="C216" s="413"/>
      <c r="D216" s="412"/>
      <c r="E216" s="413"/>
      <c r="F216" s="413"/>
      <c r="G216" s="413"/>
      <c r="H216" s="413"/>
      <c r="I216" s="413"/>
      <c r="J216" s="413"/>
      <c r="K216" s="414">
        <f t="shared" si="19"/>
        <v>0</v>
      </c>
      <c r="L216" s="412">
        <v>0</v>
      </c>
    </row>
    <row r="217" spans="1:12" x14ac:dyDescent="0.2">
      <c r="A217" s="1817" t="s">
        <v>1139</v>
      </c>
      <c r="B217" s="267">
        <v>1500</v>
      </c>
      <c r="C217" s="413"/>
      <c r="D217" s="412">
        <v>1136</v>
      </c>
      <c r="E217" s="413"/>
      <c r="F217" s="413"/>
      <c r="G217" s="413"/>
      <c r="H217" s="413"/>
      <c r="I217" s="413"/>
      <c r="J217" s="413"/>
      <c r="K217" s="414">
        <f t="shared" si="19"/>
        <v>1136</v>
      </c>
      <c r="L217" s="412">
        <v>1247</v>
      </c>
    </row>
    <row r="218" spans="1:12" x14ac:dyDescent="0.2">
      <c r="A218" s="1817" t="s">
        <v>1140</v>
      </c>
      <c r="B218" s="267">
        <v>1600</v>
      </c>
      <c r="C218" s="413"/>
      <c r="D218" s="412"/>
      <c r="E218" s="413"/>
      <c r="F218" s="413"/>
      <c r="G218" s="413"/>
      <c r="H218" s="413"/>
      <c r="I218" s="413"/>
      <c r="J218" s="413"/>
      <c r="K218" s="414">
        <f t="shared" si="19"/>
        <v>0</v>
      </c>
      <c r="L218" s="412">
        <v>0</v>
      </c>
    </row>
    <row r="219" spans="1:12" x14ac:dyDescent="0.2">
      <c r="A219" s="1817" t="s">
        <v>1165</v>
      </c>
      <c r="B219" s="267">
        <v>1650</v>
      </c>
      <c r="C219" s="413"/>
      <c r="D219" s="412"/>
      <c r="E219" s="413"/>
      <c r="F219" s="413"/>
      <c r="G219" s="413"/>
      <c r="H219" s="413"/>
      <c r="I219" s="413"/>
      <c r="J219" s="413"/>
      <c r="K219" s="414">
        <f t="shared" si="19"/>
        <v>0</v>
      </c>
      <c r="L219" s="412">
        <v>0</v>
      </c>
    </row>
    <row r="220" spans="1:12" x14ac:dyDescent="0.2">
      <c r="A220" s="1817" t="s">
        <v>841</v>
      </c>
      <c r="B220" s="267" t="s">
        <v>170</v>
      </c>
      <c r="C220" s="413"/>
      <c r="D220" s="436"/>
      <c r="E220" s="413"/>
      <c r="F220" s="413"/>
      <c r="G220" s="413"/>
      <c r="H220" s="413"/>
      <c r="I220" s="413"/>
      <c r="J220" s="413"/>
      <c r="K220" s="414">
        <f t="shared" si="19"/>
        <v>0</v>
      </c>
      <c r="L220" s="412">
        <v>0</v>
      </c>
    </row>
    <row r="221" spans="1:12" x14ac:dyDescent="0.2">
      <c r="A221" s="1817" t="s">
        <v>1285</v>
      </c>
      <c r="B221" s="267">
        <v>1800</v>
      </c>
      <c r="C221" s="413"/>
      <c r="D221" s="412">
        <v>5343</v>
      </c>
      <c r="E221" s="413"/>
      <c r="F221" s="413"/>
      <c r="G221" s="413"/>
      <c r="H221" s="413"/>
      <c r="I221" s="413"/>
      <c r="J221" s="413"/>
      <c r="K221" s="414">
        <f t="shared" si="19"/>
        <v>5343</v>
      </c>
      <c r="L221" s="412">
        <v>5386</v>
      </c>
    </row>
    <row r="222" spans="1:12" x14ac:dyDescent="0.2">
      <c r="A222" s="1817"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78491</v>
      </c>
      <c r="E223" s="413"/>
      <c r="F223" s="413"/>
      <c r="G223" s="413"/>
      <c r="H223" s="413"/>
      <c r="I223" s="413"/>
      <c r="J223" s="413"/>
      <c r="K223" s="415">
        <f>SUM(K209:K222)</f>
        <v>78491</v>
      </c>
      <c r="L223" s="415">
        <f>SUM(L209:L222)</f>
        <v>87818</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c r="E226" s="413"/>
      <c r="F226" s="413"/>
      <c r="G226" s="413"/>
      <c r="H226" s="413"/>
      <c r="I226" s="413"/>
      <c r="J226" s="413"/>
      <c r="K226" s="414">
        <f t="shared" ref="K226:K231" si="20">D226</f>
        <v>0</v>
      </c>
      <c r="L226" s="412">
        <v>0</v>
      </c>
    </row>
    <row r="227" spans="1:12" x14ac:dyDescent="0.2">
      <c r="A227" s="1817" t="s">
        <v>1288</v>
      </c>
      <c r="B227" s="267">
        <v>2120</v>
      </c>
      <c r="C227" s="413"/>
      <c r="D227" s="412">
        <v>1377</v>
      </c>
      <c r="E227" s="413"/>
      <c r="F227" s="413"/>
      <c r="G227" s="413"/>
      <c r="H227" s="413"/>
      <c r="I227" s="413"/>
      <c r="J227" s="413"/>
      <c r="K227" s="414">
        <f t="shared" si="20"/>
        <v>1377</v>
      </c>
      <c r="L227" s="412">
        <v>1600</v>
      </c>
    </row>
    <row r="228" spans="1:12" x14ac:dyDescent="0.2">
      <c r="A228" s="1817" t="s">
        <v>222</v>
      </c>
      <c r="B228" s="267">
        <v>2130</v>
      </c>
      <c r="C228" s="413"/>
      <c r="D228" s="412">
        <v>6148</v>
      </c>
      <c r="E228" s="413"/>
      <c r="F228" s="413"/>
      <c r="G228" s="413"/>
      <c r="H228" s="413"/>
      <c r="I228" s="413"/>
      <c r="J228" s="413"/>
      <c r="K228" s="414">
        <f t="shared" si="20"/>
        <v>6148</v>
      </c>
      <c r="L228" s="412">
        <v>7549</v>
      </c>
    </row>
    <row r="229" spans="1:12" x14ac:dyDescent="0.2">
      <c r="A229" s="1817" t="s">
        <v>223</v>
      </c>
      <c r="B229" s="267">
        <v>2140</v>
      </c>
      <c r="C229" s="413"/>
      <c r="D229" s="412"/>
      <c r="E229" s="413"/>
      <c r="F229" s="413"/>
      <c r="G229" s="413"/>
      <c r="H229" s="413"/>
      <c r="I229" s="413"/>
      <c r="J229" s="413"/>
      <c r="K229" s="414">
        <f t="shared" si="20"/>
        <v>0</v>
      </c>
      <c r="L229" s="412">
        <v>0</v>
      </c>
    </row>
    <row r="230" spans="1:12" x14ac:dyDescent="0.2">
      <c r="A230" s="1817" t="s">
        <v>224</v>
      </c>
      <c r="B230" s="267">
        <v>2150</v>
      </c>
      <c r="C230" s="413"/>
      <c r="D230" s="412">
        <v>803</v>
      </c>
      <c r="E230" s="413"/>
      <c r="F230" s="413"/>
      <c r="G230" s="413"/>
      <c r="H230" s="413"/>
      <c r="I230" s="413"/>
      <c r="J230" s="413"/>
      <c r="K230" s="414">
        <f t="shared" si="20"/>
        <v>803</v>
      </c>
      <c r="L230" s="412">
        <v>902</v>
      </c>
    </row>
    <row r="231" spans="1:12" x14ac:dyDescent="0.2">
      <c r="A231" s="1817"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8328</v>
      </c>
      <c r="E232" s="413"/>
      <c r="F232" s="413"/>
      <c r="G232" s="413"/>
      <c r="H232" s="413"/>
      <c r="I232" s="413"/>
      <c r="J232" s="413"/>
      <c r="K232" s="415">
        <f>SUM(K226:K231)</f>
        <v>8328</v>
      </c>
      <c r="L232" s="415">
        <f>SUM(L226:L231)</f>
        <v>10051</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c r="E234" s="413"/>
      <c r="F234" s="413"/>
      <c r="G234" s="413"/>
      <c r="H234" s="413"/>
      <c r="I234" s="413"/>
      <c r="J234" s="413"/>
      <c r="K234" s="420">
        <f>D234</f>
        <v>0</v>
      </c>
      <c r="L234" s="418">
        <v>0</v>
      </c>
    </row>
    <row r="235" spans="1:12" x14ac:dyDescent="0.2">
      <c r="A235" s="1817" t="s">
        <v>976</v>
      </c>
      <c r="B235" s="267">
        <v>2220</v>
      </c>
      <c r="C235" s="413"/>
      <c r="D235" s="412">
        <v>19457</v>
      </c>
      <c r="E235" s="413"/>
      <c r="F235" s="413"/>
      <c r="G235" s="413"/>
      <c r="H235" s="413"/>
      <c r="I235" s="413"/>
      <c r="J235" s="413"/>
      <c r="K235" s="420">
        <f>D235</f>
        <v>19457</v>
      </c>
      <c r="L235" s="412">
        <v>17836</v>
      </c>
    </row>
    <row r="236" spans="1:12" x14ac:dyDescent="0.2">
      <c r="A236" s="1817" t="s">
        <v>977</v>
      </c>
      <c r="B236" s="267">
        <v>2230</v>
      </c>
      <c r="C236" s="413"/>
      <c r="D236" s="412"/>
      <c r="E236" s="413"/>
      <c r="F236" s="413"/>
      <c r="G236" s="413"/>
      <c r="H236" s="413"/>
      <c r="I236" s="413"/>
      <c r="J236" s="413"/>
      <c r="K236" s="420">
        <f>D236</f>
        <v>0</v>
      </c>
      <c r="L236" s="412">
        <v>0</v>
      </c>
    </row>
    <row r="237" spans="1:12" ht="12.75" customHeight="1" thickBot="1" x14ac:dyDescent="0.25">
      <c r="A237" s="1843" t="s">
        <v>660</v>
      </c>
      <c r="B237" s="878">
        <v>2200</v>
      </c>
      <c r="C237" s="413"/>
      <c r="D237" s="415">
        <f>SUM(D234:D236)</f>
        <v>19457</v>
      </c>
      <c r="E237" s="413"/>
      <c r="F237" s="413"/>
      <c r="G237" s="413"/>
      <c r="H237" s="413"/>
      <c r="I237" s="413"/>
      <c r="J237" s="413"/>
      <c r="K237" s="415">
        <f>SUM(K234:K236)</f>
        <v>19457</v>
      </c>
      <c r="L237" s="415">
        <f>SUM(L234:L236)</f>
        <v>17836</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489</v>
      </c>
      <c r="E239" s="413"/>
      <c r="F239" s="413"/>
      <c r="G239" s="413"/>
      <c r="H239" s="413"/>
      <c r="I239" s="413"/>
      <c r="J239" s="413"/>
      <c r="K239" s="420">
        <f>D239</f>
        <v>489</v>
      </c>
      <c r="L239" s="418">
        <v>483</v>
      </c>
    </row>
    <row r="240" spans="1:12" x14ac:dyDescent="0.2">
      <c r="A240" s="1817" t="s">
        <v>979</v>
      </c>
      <c r="B240" s="267">
        <v>2320</v>
      </c>
      <c r="C240" s="413"/>
      <c r="D240" s="412">
        <v>8308</v>
      </c>
      <c r="E240" s="413"/>
      <c r="F240" s="413"/>
      <c r="G240" s="413"/>
      <c r="H240" s="413"/>
      <c r="I240" s="413"/>
      <c r="J240" s="413"/>
      <c r="K240" s="420">
        <f t="shared" ref="K240:K250" si="21">D240</f>
        <v>8308</v>
      </c>
      <c r="L240" s="412">
        <v>8647</v>
      </c>
    </row>
    <row r="241" spans="1:12" x14ac:dyDescent="0.2">
      <c r="A241" s="1817" t="s">
        <v>980</v>
      </c>
      <c r="B241" s="267">
        <v>2330</v>
      </c>
      <c r="C241" s="413"/>
      <c r="D241" s="412"/>
      <c r="E241" s="413"/>
      <c r="F241" s="413"/>
      <c r="G241" s="413"/>
      <c r="H241" s="413"/>
      <c r="I241" s="413"/>
      <c r="J241" s="413"/>
      <c r="K241" s="420">
        <f t="shared" si="21"/>
        <v>0</v>
      </c>
      <c r="L241" s="412">
        <v>0</v>
      </c>
    </row>
    <row r="242" spans="1:12" x14ac:dyDescent="0.2">
      <c r="A242" s="1818" t="s">
        <v>340</v>
      </c>
      <c r="B242" s="292" t="s">
        <v>321</v>
      </c>
      <c r="C242" s="413"/>
      <c r="D242" s="691"/>
      <c r="E242" s="413"/>
      <c r="F242" s="413"/>
      <c r="G242" s="413"/>
      <c r="H242" s="413"/>
      <c r="I242" s="413"/>
      <c r="J242" s="413"/>
      <c r="K242" s="420">
        <f t="shared" si="21"/>
        <v>0</v>
      </c>
      <c r="L242" s="412">
        <v>0</v>
      </c>
    </row>
    <row r="243" spans="1:12" ht="23.25" customHeight="1" x14ac:dyDescent="0.2">
      <c r="A243" s="1818" t="s">
        <v>341</v>
      </c>
      <c r="B243" s="527" t="s">
        <v>322</v>
      </c>
      <c r="C243" s="413"/>
      <c r="D243" s="691"/>
      <c r="E243" s="413"/>
      <c r="F243" s="413"/>
      <c r="G243" s="413"/>
      <c r="H243" s="413"/>
      <c r="I243" s="413"/>
      <c r="J243" s="413"/>
      <c r="K243" s="420">
        <f t="shared" si="21"/>
        <v>0</v>
      </c>
      <c r="L243" s="412">
        <v>0</v>
      </c>
    </row>
    <row r="244" spans="1:12" x14ac:dyDescent="0.2">
      <c r="A244" s="1818" t="s">
        <v>342</v>
      </c>
      <c r="B244" s="292" t="s">
        <v>323</v>
      </c>
      <c r="C244" s="413"/>
      <c r="D244" s="691"/>
      <c r="E244" s="413"/>
      <c r="F244" s="413"/>
      <c r="G244" s="413"/>
      <c r="H244" s="413"/>
      <c r="I244" s="413"/>
      <c r="J244" s="413"/>
      <c r="K244" s="420">
        <f t="shared" si="21"/>
        <v>0</v>
      </c>
      <c r="L244" s="412">
        <v>0</v>
      </c>
    </row>
    <row r="245" spans="1:12" x14ac:dyDescent="0.2">
      <c r="A245" s="1818" t="s">
        <v>274</v>
      </c>
      <c r="B245" s="292" t="s">
        <v>324</v>
      </c>
      <c r="C245" s="413"/>
      <c r="D245" s="691"/>
      <c r="E245" s="413"/>
      <c r="F245" s="413"/>
      <c r="G245" s="413"/>
      <c r="H245" s="413"/>
      <c r="I245" s="413"/>
      <c r="J245" s="413"/>
      <c r="K245" s="420">
        <f t="shared" si="21"/>
        <v>0</v>
      </c>
      <c r="L245" s="412">
        <v>0</v>
      </c>
    </row>
    <row r="246" spans="1:12" x14ac:dyDescent="0.2">
      <c r="A246" s="1818" t="s">
        <v>817</v>
      </c>
      <c r="B246" s="292" t="s">
        <v>325</v>
      </c>
      <c r="C246" s="413"/>
      <c r="D246" s="691"/>
      <c r="E246" s="413"/>
      <c r="F246" s="413"/>
      <c r="G246" s="413"/>
      <c r="H246" s="413"/>
      <c r="I246" s="413"/>
      <c r="J246" s="413"/>
      <c r="K246" s="420">
        <f t="shared" si="21"/>
        <v>0</v>
      </c>
      <c r="L246" s="412">
        <v>0</v>
      </c>
    </row>
    <row r="247" spans="1:12" x14ac:dyDescent="0.2">
      <c r="A247" s="1818" t="s">
        <v>275</v>
      </c>
      <c r="B247" s="292" t="s">
        <v>326</v>
      </c>
      <c r="C247" s="413"/>
      <c r="D247" s="691"/>
      <c r="E247" s="413"/>
      <c r="F247" s="413"/>
      <c r="G247" s="413"/>
      <c r="H247" s="413"/>
      <c r="I247" s="413"/>
      <c r="J247" s="413"/>
      <c r="K247" s="420">
        <f t="shared" si="21"/>
        <v>0</v>
      </c>
      <c r="L247" s="412">
        <v>0</v>
      </c>
    </row>
    <row r="248" spans="1:12" ht="22.5" x14ac:dyDescent="0.2">
      <c r="A248" s="1818" t="s">
        <v>1215</v>
      </c>
      <c r="B248" s="527" t="s">
        <v>327</v>
      </c>
      <c r="C248" s="413"/>
      <c r="D248" s="691"/>
      <c r="E248" s="413"/>
      <c r="F248" s="413"/>
      <c r="G248" s="413"/>
      <c r="H248" s="413"/>
      <c r="I248" s="413"/>
      <c r="J248" s="413"/>
      <c r="K248" s="420">
        <f t="shared" si="21"/>
        <v>0</v>
      </c>
      <c r="L248" s="412">
        <v>0</v>
      </c>
    </row>
    <row r="249" spans="1:12" x14ac:dyDescent="0.2">
      <c r="A249" s="1818" t="s">
        <v>1216</v>
      </c>
      <c r="B249" s="292" t="s">
        <v>328</v>
      </c>
      <c r="C249" s="413"/>
      <c r="D249" s="691"/>
      <c r="E249" s="413"/>
      <c r="F249" s="413"/>
      <c r="G249" s="413"/>
      <c r="H249" s="413"/>
      <c r="I249" s="413"/>
      <c r="J249" s="413"/>
      <c r="K249" s="420">
        <f t="shared" si="21"/>
        <v>0</v>
      </c>
      <c r="L249" s="412">
        <v>0</v>
      </c>
    </row>
    <row r="250" spans="1:12" x14ac:dyDescent="0.2">
      <c r="A250" s="1818"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8797</v>
      </c>
      <c r="E251" s="413"/>
      <c r="F251" s="413"/>
      <c r="G251" s="413"/>
      <c r="H251" s="413"/>
      <c r="I251" s="413"/>
      <c r="J251" s="413"/>
      <c r="K251" s="415">
        <f>SUM(K239:K250)</f>
        <v>8797</v>
      </c>
      <c r="L251" s="415">
        <f>SUM(L239:L250)</f>
        <v>9130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10272</v>
      </c>
      <c r="E253" s="413"/>
      <c r="F253" s="413"/>
      <c r="G253" s="413"/>
      <c r="H253" s="413"/>
      <c r="I253" s="413"/>
      <c r="J253" s="413"/>
      <c r="K253" s="420">
        <f>D253</f>
        <v>10272</v>
      </c>
      <c r="L253" s="418">
        <v>13582</v>
      </c>
    </row>
    <row r="254" spans="1:12" ht="23.25" customHeight="1" x14ac:dyDescent="0.2">
      <c r="A254" s="1823" t="s">
        <v>1217</v>
      </c>
      <c r="B254" s="526">
        <v>2490</v>
      </c>
      <c r="C254" s="413"/>
      <c r="D254" s="412"/>
      <c r="E254" s="413"/>
      <c r="F254" s="413"/>
      <c r="G254" s="413"/>
      <c r="H254" s="413"/>
      <c r="I254" s="413"/>
      <c r="J254" s="413"/>
      <c r="K254" s="420">
        <f>D254</f>
        <v>0</v>
      </c>
      <c r="L254" s="412">
        <v>0</v>
      </c>
    </row>
    <row r="255" spans="1:12" ht="12.75" customHeight="1" thickBot="1" x14ac:dyDescent="0.25">
      <c r="A255" s="1838" t="s">
        <v>302</v>
      </c>
      <c r="B255" s="541" t="s">
        <v>35</v>
      </c>
      <c r="C255" s="413"/>
      <c r="D255" s="415">
        <f>SUM(D253:D254)</f>
        <v>10272</v>
      </c>
      <c r="E255" s="413"/>
      <c r="F255" s="413"/>
      <c r="G255" s="413"/>
      <c r="H255" s="413"/>
      <c r="I255" s="413"/>
      <c r="J255" s="413"/>
      <c r="K255" s="415">
        <f>SUM(K253:K254)</f>
        <v>10272</v>
      </c>
      <c r="L255" s="415">
        <f>SUM(L253:L254)</f>
        <v>13582</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v>0</v>
      </c>
    </row>
    <row r="258" spans="1:12" x14ac:dyDescent="0.2">
      <c r="A258" s="1817" t="s">
        <v>543</v>
      </c>
      <c r="B258" s="525">
        <v>2520</v>
      </c>
      <c r="C258" s="413"/>
      <c r="D258" s="412">
        <v>8794</v>
      </c>
      <c r="E258" s="413"/>
      <c r="F258" s="413"/>
      <c r="G258" s="413"/>
      <c r="H258" s="413"/>
      <c r="I258" s="413"/>
      <c r="J258" s="413"/>
      <c r="K258" s="420">
        <f t="shared" ref="K258:K263" si="22">D258</f>
        <v>8794</v>
      </c>
      <c r="L258" s="412">
        <v>9563</v>
      </c>
    </row>
    <row r="259" spans="1:12" x14ac:dyDescent="0.2">
      <c r="A259" s="1817" t="s">
        <v>5</v>
      </c>
      <c r="B259" s="267">
        <v>2530</v>
      </c>
      <c r="C259" s="413"/>
      <c r="D259" s="412"/>
      <c r="E259" s="413"/>
      <c r="F259" s="413"/>
      <c r="G259" s="413"/>
      <c r="H259" s="413"/>
      <c r="I259" s="413"/>
      <c r="J259" s="413"/>
      <c r="K259" s="420">
        <f t="shared" si="22"/>
        <v>0</v>
      </c>
      <c r="L259" s="412">
        <v>0</v>
      </c>
    </row>
    <row r="260" spans="1:12" x14ac:dyDescent="0.2">
      <c r="A260" s="1817" t="s">
        <v>221</v>
      </c>
      <c r="B260" s="267">
        <v>2540</v>
      </c>
      <c r="C260" s="413"/>
      <c r="D260" s="412">
        <v>39851</v>
      </c>
      <c r="E260" s="413"/>
      <c r="F260" s="413"/>
      <c r="G260" s="413"/>
      <c r="H260" s="413"/>
      <c r="I260" s="413"/>
      <c r="J260" s="413"/>
      <c r="K260" s="420">
        <f t="shared" si="22"/>
        <v>39851</v>
      </c>
      <c r="L260" s="412">
        <v>34500</v>
      </c>
    </row>
    <row r="261" spans="1:12" x14ac:dyDescent="0.2">
      <c r="A261" s="1817" t="s">
        <v>1129</v>
      </c>
      <c r="B261" s="267">
        <v>2550</v>
      </c>
      <c r="C261" s="413"/>
      <c r="D261" s="412"/>
      <c r="E261" s="413"/>
      <c r="F261" s="413"/>
      <c r="G261" s="413"/>
      <c r="H261" s="413"/>
      <c r="I261" s="413"/>
      <c r="J261" s="413"/>
      <c r="K261" s="420">
        <f t="shared" si="22"/>
        <v>0</v>
      </c>
      <c r="L261" s="412">
        <v>0</v>
      </c>
    </row>
    <row r="262" spans="1:12" x14ac:dyDescent="0.2">
      <c r="A262" s="1817" t="s">
        <v>107</v>
      </c>
      <c r="B262" s="267">
        <v>2560</v>
      </c>
      <c r="C262" s="413"/>
      <c r="D262" s="412">
        <v>21394</v>
      </c>
      <c r="E262" s="413"/>
      <c r="F262" s="413"/>
      <c r="G262" s="413"/>
      <c r="H262" s="413"/>
      <c r="I262" s="413"/>
      <c r="J262" s="413"/>
      <c r="K262" s="420">
        <f t="shared" si="22"/>
        <v>21394</v>
      </c>
      <c r="L262" s="412">
        <v>21200</v>
      </c>
    </row>
    <row r="263" spans="1:12" x14ac:dyDescent="0.2">
      <c r="A263" s="1817"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70039</v>
      </c>
      <c r="E264" s="413"/>
      <c r="F264" s="413"/>
      <c r="G264" s="413"/>
      <c r="H264" s="413"/>
      <c r="I264" s="413"/>
      <c r="J264" s="413"/>
      <c r="K264" s="415">
        <f>SUM(K257:K263)</f>
        <v>70039</v>
      </c>
      <c r="L264" s="415">
        <f>SUM(L257:L263)</f>
        <v>65263</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v>0</v>
      </c>
    </row>
    <row r="267" spans="1:12" ht="20.25" customHeight="1" x14ac:dyDescent="0.2">
      <c r="A267" s="1817" t="s">
        <v>711</v>
      </c>
      <c r="B267" s="114">
        <v>2620</v>
      </c>
      <c r="C267" s="413"/>
      <c r="D267" s="412"/>
      <c r="E267" s="413"/>
      <c r="F267" s="413"/>
      <c r="G267" s="413"/>
      <c r="H267" s="413"/>
      <c r="I267" s="413"/>
      <c r="J267" s="413"/>
      <c r="K267" s="420">
        <f>D267</f>
        <v>0</v>
      </c>
      <c r="L267" s="412">
        <v>0</v>
      </c>
    </row>
    <row r="268" spans="1:12" ht="12" customHeight="1" x14ac:dyDescent="0.2">
      <c r="A268" s="1817" t="s">
        <v>1251</v>
      </c>
      <c r="B268" s="267">
        <v>2630</v>
      </c>
      <c r="C268" s="413"/>
      <c r="D268" s="412"/>
      <c r="E268" s="413"/>
      <c r="F268" s="413"/>
      <c r="G268" s="413"/>
      <c r="H268" s="413"/>
      <c r="I268" s="413"/>
      <c r="J268" s="413"/>
      <c r="K268" s="420">
        <f>D268</f>
        <v>0</v>
      </c>
      <c r="L268" s="412">
        <v>0</v>
      </c>
    </row>
    <row r="269" spans="1:12" x14ac:dyDescent="0.2">
      <c r="A269" s="1817" t="s">
        <v>472</v>
      </c>
      <c r="B269" s="267">
        <v>2640</v>
      </c>
      <c r="C269" s="413"/>
      <c r="D269" s="412"/>
      <c r="E269" s="413"/>
      <c r="F269" s="413"/>
      <c r="G269" s="413"/>
      <c r="H269" s="413"/>
      <c r="I269" s="413"/>
      <c r="J269" s="413"/>
      <c r="K269" s="420">
        <f>D269</f>
        <v>0</v>
      </c>
      <c r="L269" s="412">
        <v>0</v>
      </c>
    </row>
    <row r="270" spans="1:12" x14ac:dyDescent="0.2">
      <c r="A270" s="1817" t="s">
        <v>473</v>
      </c>
      <c r="B270" s="267">
        <v>2660</v>
      </c>
      <c r="C270" s="413"/>
      <c r="D270" s="412"/>
      <c r="E270" s="413"/>
      <c r="F270" s="413"/>
      <c r="G270" s="413"/>
      <c r="H270" s="413"/>
      <c r="I270" s="413"/>
      <c r="J270" s="413"/>
      <c r="K270" s="420">
        <f>D270</f>
        <v>0</v>
      </c>
      <c r="L270" s="412">
        <v>0</v>
      </c>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v>0</v>
      </c>
    </row>
    <row r="273" spans="1:12" ht="12.75" customHeight="1" thickBot="1" x14ac:dyDescent="0.25">
      <c r="A273" s="1844" t="s">
        <v>972</v>
      </c>
      <c r="B273" s="879">
        <v>2000</v>
      </c>
      <c r="C273" s="413"/>
      <c r="D273" s="425">
        <f>SUM(D232,D237,D251,D255,D264,D271,D272)</f>
        <v>116893</v>
      </c>
      <c r="E273" s="413"/>
      <c r="F273" s="413"/>
      <c r="G273" s="413"/>
      <c r="H273" s="413"/>
      <c r="I273" s="413"/>
      <c r="J273" s="413"/>
      <c r="K273" s="425">
        <f>SUM(K232,K237,K251,K255,K264,K271,K272)</f>
        <v>116893</v>
      </c>
      <c r="L273" s="425">
        <f>SUM(L232,L237,L251,L255,L264,L271,L272)</f>
        <v>115862</v>
      </c>
    </row>
    <row r="274" spans="1:12" ht="18" customHeight="1" thickTop="1" thickBot="1" x14ac:dyDescent="0.25">
      <c r="A274" s="1845" t="s">
        <v>1043</v>
      </c>
      <c r="B274" s="264">
        <v>3000</v>
      </c>
      <c r="C274" s="413"/>
      <c r="D274" s="424"/>
      <c r="E274" s="413"/>
      <c r="F274" s="413"/>
      <c r="G274" s="413"/>
      <c r="H274" s="413"/>
      <c r="I274" s="413"/>
      <c r="J274" s="413"/>
      <c r="K274" s="428">
        <f>D274</f>
        <v>0</v>
      </c>
      <c r="L274" s="424">
        <v>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v>0</v>
      </c>
    </row>
    <row r="277" spans="1:12" x14ac:dyDescent="0.2">
      <c r="A277" s="1817" t="s">
        <v>812</v>
      </c>
      <c r="B277" s="267">
        <v>4140</v>
      </c>
      <c r="C277" s="413"/>
      <c r="D277" s="412"/>
      <c r="E277" s="413"/>
      <c r="F277" s="413"/>
      <c r="G277" s="413"/>
      <c r="H277" s="413"/>
      <c r="I277" s="413"/>
      <c r="J277" s="413"/>
      <c r="K277" s="414">
        <f>D277</f>
        <v>0</v>
      </c>
      <c r="L277" s="412">
        <v>0</v>
      </c>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v>0</v>
      </c>
    </row>
    <row r="282" spans="1:12" x14ac:dyDescent="0.2">
      <c r="A282" s="1817" t="s">
        <v>92</v>
      </c>
      <c r="B282" s="267">
        <v>5120</v>
      </c>
      <c r="C282" s="413"/>
      <c r="D282" s="413"/>
      <c r="E282" s="413"/>
      <c r="F282" s="413"/>
      <c r="G282" s="413"/>
      <c r="H282" s="412"/>
      <c r="I282" s="413"/>
      <c r="J282" s="413"/>
      <c r="K282" s="414">
        <f>H282</f>
        <v>0</v>
      </c>
      <c r="L282" s="412">
        <v>0</v>
      </c>
    </row>
    <row r="283" spans="1:12" ht="12.75" customHeight="1" x14ac:dyDescent="0.2">
      <c r="A283" s="1817" t="s">
        <v>1391</v>
      </c>
      <c r="B283" s="114" t="s">
        <v>721</v>
      </c>
      <c r="C283" s="413"/>
      <c r="D283" s="413"/>
      <c r="E283" s="413"/>
      <c r="F283" s="413"/>
      <c r="G283" s="413"/>
      <c r="H283" s="412"/>
      <c r="I283" s="413"/>
      <c r="J283" s="413"/>
      <c r="K283" s="414">
        <f>H283</f>
        <v>0</v>
      </c>
      <c r="L283" s="412">
        <v>0</v>
      </c>
    </row>
    <row r="284" spans="1:12" x14ac:dyDescent="0.2">
      <c r="A284" s="1817" t="s">
        <v>93</v>
      </c>
      <c r="B284" s="267" t="s">
        <v>692</v>
      </c>
      <c r="C284" s="413"/>
      <c r="D284" s="413"/>
      <c r="E284" s="413"/>
      <c r="F284" s="413"/>
      <c r="G284" s="413"/>
      <c r="H284" s="412"/>
      <c r="I284" s="413"/>
      <c r="J284" s="413"/>
      <c r="K284" s="414">
        <f>H284</f>
        <v>0</v>
      </c>
      <c r="L284" s="412">
        <v>0</v>
      </c>
    </row>
    <row r="285" spans="1:12" x14ac:dyDescent="0.2">
      <c r="A285" s="1817"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v>0</v>
      </c>
    </row>
    <row r="288" spans="1:12" ht="12.75" customHeight="1" thickTop="1" thickBot="1" x14ac:dyDescent="0.25">
      <c r="A288" s="2228" t="s">
        <v>595</v>
      </c>
      <c r="B288" s="2230"/>
      <c r="C288" s="413"/>
      <c r="D288" s="415">
        <f>SUM(D223,D273,D274,D278)</f>
        <v>195384</v>
      </c>
      <c r="E288" s="413"/>
      <c r="F288" s="413"/>
      <c r="G288" s="413"/>
      <c r="H288" s="415">
        <f>H286</f>
        <v>0</v>
      </c>
      <c r="I288" s="413"/>
      <c r="J288" s="413"/>
      <c r="K288" s="415">
        <f>SUM(K223,K273,K274,K278,K286,K287)</f>
        <v>195384</v>
      </c>
      <c r="L288" s="415">
        <f>SUM(L223,L273,L274,L278,L286,L287)</f>
        <v>203680</v>
      </c>
    </row>
    <row r="289" spans="1:14" ht="23.25" thickTop="1" x14ac:dyDescent="0.2">
      <c r="A289" s="901" t="s">
        <v>1177</v>
      </c>
      <c r="B289" s="902"/>
      <c r="C289" s="413"/>
      <c r="D289" s="416"/>
      <c r="E289" s="413"/>
      <c r="F289" s="413"/>
      <c r="G289" s="413"/>
      <c r="H289" s="441"/>
      <c r="I289" s="413"/>
      <c r="J289" s="413"/>
      <c r="K289" s="440">
        <f>'Revenues 9-14'!G275-'Expenditures 15-22'!K288</f>
        <v>-11953</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v>79953</v>
      </c>
      <c r="H294" s="412"/>
      <c r="I294" s="436"/>
      <c r="J294" s="436"/>
      <c r="K294" s="414">
        <f>SUM(C294:J294)</f>
        <v>79953</v>
      </c>
      <c r="L294" s="436">
        <v>79953</v>
      </c>
    </row>
    <row r="295" spans="1:14" ht="13.5" customHeight="1" x14ac:dyDescent="0.2">
      <c r="A295" s="1848"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79953</v>
      </c>
      <c r="H296" s="425">
        <f t="shared" si="23"/>
        <v>0</v>
      </c>
      <c r="I296" s="425">
        <f t="shared" si="23"/>
        <v>0</v>
      </c>
      <c r="J296" s="425">
        <f t="shared" si="23"/>
        <v>0</v>
      </c>
      <c r="K296" s="425">
        <f t="shared" si="23"/>
        <v>79953</v>
      </c>
      <c r="L296" s="425">
        <f t="shared" si="23"/>
        <v>79953</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v>0</v>
      </c>
    </row>
    <row r="300" spans="1:14" x14ac:dyDescent="0.2">
      <c r="A300" s="1817" t="s">
        <v>349</v>
      </c>
      <c r="B300" s="267">
        <v>4120</v>
      </c>
      <c r="C300" s="413"/>
      <c r="D300" s="413"/>
      <c r="E300" s="436"/>
      <c r="F300" s="413"/>
      <c r="G300" s="413"/>
      <c r="H300" s="436"/>
      <c r="I300" s="507"/>
      <c r="J300" s="413"/>
      <c r="K300" s="1061">
        <f>SUM(E300,H300)</f>
        <v>0</v>
      </c>
      <c r="L300" s="412">
        <v>0</v>
      </c>
    </row>
    <row r="301" spans="1:14" x14ac:dyDescent="0.2">
      <c r="A301" s="1817" t="s">
        <v>812</v>
      </c>
      <c r="B301" s="267">
        <v>4140</v>
      </c>
      <c r="C301" s="413"/>
      <c r="D301" s="413"/>
      <c r="E301" s="436"/>
      <c r="F301" s="413"/>
      <c r="G301" s="413"/>
      <c r="H301" s="436"/>
      <c r="I301" s="507"/>
      <c r="J301" s="413"/>
      <c r="K301" s="1061">
        <f>SUM(E301,H301)</f>
        <v>0</v>
      </c>
      <c r="L301" s="412">
        <v>0</v>
      </c>
    </row>
    <row r="302" spans="1:14" ht="12.75" customHeight="1" x14ac:dyDescent="0.2">
      <c r="A302" s="1823"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v>0</v>
      </c>
    </row>
    <row r="305" spans="1:14" ht="12.75" customHeight="1" thickTop="1" thickBot="1" x14ac:dyDescent="0.25">
      <c r="A305" s="2226" t="s">
        <v>317</v>
      </c>
      <c r="B305" s="2227"/>
      <c r="C305" s="415">
        <f>SUM(C296)</f>
        <v>0</v>
      </c>
      <c r="D305" s="415">
        <f>SUM(D296)</f>
        <v>0</v>
      </c>
      <c r="E305" s="415">
        <f>SUM(E296,E303)</f>
        <v>0</v>
      </c>
      <c r="F305" s="415">
        <f>SUM(F296)</f>
        <v>0</v>
      </c>
      <c r="G305" s="415">
        <f>SUM(G296)</f>
        <v>79953</v>
      </c>
      <c r="H305" s="415">
        <f>SUM(H296,H303)</f>
        <v>0</v>
      </c>
      <c r="I305" s="415">
        <f>SUM(I296)</f>
        <v>0</v>
      </c>
      <c r="J305" s="415">
        <f>SUM(J296)</f>
        <v>0</v>
      </c>
      <c r="K305" s="415">
        <f>SUM(K296,K303,K304)</f>
        <v>79953</v>
      </c>
      <c r="L305" s="415">
        <f>SUM(L296,L303,L304)</f>
        <v>79953</v>
      </c>
    </row>
    <row r="306" spans="1:14" ht="23.25" customHeight="1" thickTop="1" x14ac:dyDescent="0.2">
      <c r="A306" s="2222" t="s">
        <v>1177</v>
      </c>
      <c r="B306" s="2223"/>
      <c r="C306" s="419"/>
      <c r="D306" s="419"/>
      <c r="E306" s="419"/>
      <c r="F306" s="419"/>
      <c r="G306" s="419"/>
      <c r="H306" s="419"/>
      <c r="I306" s="419"/>
      <c r="J306" s="419"/>
      <c r="K306" s="430">
        <f>'Revenues 9-14'!H275-'Expenditures 15-22'!K305</f>
        <v>-79943</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5" t="s">
        <v>1071</v>
      </c>
      <c r="B310" s="2234"/>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45722</v>
      </c>
      <c r="F313" s="436"/>
      <c r="G313" s="436"/>
      <c r="H313" s="436"/>
      <c r="I313" s="436"/>
      <c r="J313" s="436"/>
      <c r="K313" s="1061">
        <f t="shared" ref="K313:K320" si="24">SUM(C313:J313)</f>
        <v>45722</v>
      </c>
      <c r="L313" s="436">
        <v>60000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4000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0</v>
      </c>
      <c r="M315" s="909"/>
      <c r="N315" s="909"/>
    </row>
    <row r="316" spans="1:14" s="19" customFormat="1" x14ac:dyDescent="0.2">
      <c r="A316" s="891" t="s">
        <v>817</v>
      </c>
      <c r="B316" s="529" t="s">
        <v>325</v>
      </c>
      <c r="C316" s="436"/>
      <c r="D316" s="436"/>
      <c r="E316" s="436">
        <v>3164</v>
      </c>
      <c r="F316" s="436"/>
      <c r="G316" s="436"/>
      <c r="H316" s="436"/>
      <c r="I316" s="436"/>
      <c r="J316" s="436"/>
      <c r="K316" s="1061">
        <f t="shared" si="24"/>
        <v>3164</v>
      </c>
      <c r="L316" s="436">
        <v>10000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149128</v>
      </c>
      <c r="D318" s="436"/>
      <c r="E318" s="436"/>
      <c r="F318" s="436"/>
      <c r="G318" s="436"/>
      <c r="H318" s="436"/>
      <c r="I318" s="436"/>
      <c r="J318" s="436"/>
      <c r="K318" s="1061">
        <f t="shared" si="24"/>
        <v>149128</v>
      </c>
      <c r="L318" s="436">
        <v>158197</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6096</v>
      </c>
      <c r="M320" s="909"/>
      <c r="N320" s="909"/>
    </row>
    <row r="321" spans="1:14" s="19" customFormat="1" x14ac:dyDescent="0.2">
      <c r="A321" s="1852" t="s">
        <v>552</v>
      </c>
      <c r="B321" s="528" t="s">
        <v>1348</v>
      </c>
      <c r="C321" s="691"/>
      <c r="D321" s="691"/>
      <c r="E321" s="691">
        <v>32638</v>
      </c>
      <c r="F321" s="691"/>
      <c r="G321" s="691"/>
      <c r="H321" s="691"/>
      <c r="I321" s="691"/>
      <c r="J321" s="691"/>
      <c r="K321" s="1223">
        <f>SUM(C321:J321)</f>
        <v>32638</v>
      </c>
      <c r="L321" s="691">
        <v>29542</v>
      </c>
      <c r="M321" s="909"/>
      <c r="N321" s="909"/>
    </row>
    <row r="322" spans="1:14" s="19" customFormat="1" x14ac:dyDescent="0.2">
      <c r="A322" s="1852" t="s">
        <v>1349</v>
      </c>
      <c r="B322" s="528" t="s">
        <v>1350</v>
      </c>
      <c r="C322" s="691"/>
      <c r="D322" s="691"/>
      <c r="E322" s="691">
        <v>1339</v>
      </c>
      <c r="F322" s="691"/>
      <c r="G322" s="691"/>
      <c r="H322" s="691"/>
      <c r="I322" s="691"/>
      <c r="J322" s="691"/>
      <c r="K322" s="1223">
        <f>SUM(C322:J322)</f>
        <v>1339</v>
      </c>
      <c r="L322" s="691">
        <v>1339</v>
      </c>
      <c r="M322" s="909"/>
      <c r="N322" s="909"/>
    </row>
    <row r="323" spans="1:14" s="19" customFormat="1" ht="12.75" customHeight="1" thickBot="1" x14ac:dyDescent="0.25">
      <c r="A323" s="1853" t="s">
        <v>833</v>
      </c>
      <c r="B323" s="532" t="s">
        <v>668</v>
      </c>
      <c r="C323" s="1062">
        <f>SUM(C312:C322)</f>
        <v>149128</v>
      </c>
      <c r="D323" s="1062">
        <f t="shared" ref="D323:J323" si="25">SUM(D312:D322)</f>
        <v>0</v>
      </c>
      <c r="E323" s="1062">
        <f t="shared" si="25"/>
        <v>82863</v>
      </c>
      <c r="F323" s="1062">
        <f t="shared" si="25"/>
        <v>0</v>
      </c>
      <c r="G323" s="1062">
        <f t="shared" si="25"/>
        <v>0</v>
      </c>
      <c r="H323" s="1062">
        <f t="shared" si="25"/>
        <v>0</v>
      </c>
      <c r="I323" s="1062">
        <f t="shared" si="25"/>
        <v>0</v>
      </c>
      <c r="J323" s="1062">
        <f t="shared" si="25"/>
        <v>0</v>
      </c>
      <c r="K323" s="1062">
        <f>SUM(K312:K322)</f>
        <v>231991</v>
      </c>
      <c r="L323" s="1062">
        <f>SUM(L312:L322)</f>
        <v>269174</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v>0</v>
      </c>
    </row>
    <row r="327" spans="1:14" ht="12.75" customHeight="1" x14ac:dyDescent="0.2">
      <c r="A327" s="1849" t="s">
        <v>1391</v>
      </c>
      <c r="B327" s="528" t="s">
        <v>721</v>
      </c>
      <c r="C327" s="437"/>
      <c r="D327" s="437"/>
      <c r="E327" s="437"/>
      <c r="F327" s="437"/>
      <c r="G327" s="437"/>
      <c r="H327" s="435"/>
      <c r="I327" s="437"/>
      <c r="J327" s="437"/>
      <c r="K327" s="1061">
        <f>H327</f>
        <v>0</v>
      </c>
      <c r="L327" s="435">
        <v>0</v>
      </c>
    </row>
    <row r="328" spans="1:14" x14ac:dyDescent="0.2">
      <c r="A328" s="1817" t="s">
        <v>1074</v>
      </c>
      <c r="B328" s="114">
        <v>5150</v>
      </c>
      <c r="C328" s="437"/>
      <c r="D328" s="437"/>
      <c r="E328" s="437"/>
      <c r="F328" s="437"/>
      <c r="G328" s="437"/>
      <c r="H328" s="436"/>
      <c r="I328" s="437"/>
      <c r="J328" s="437"/>
      <c r="K328" s="1061">
        <f>H328</f>
        <v>0</v>
      </c>
      <c r="L328" s="436">
        <v>0</v>
      </c>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v>0</v>
      </c>
    </row>
    <row r="331" spans="1:14" ht="12.75" customHeight="1" thickTop="1" thickBot="1" x14ac:dyDescent="0.25">
      <c r="A331" s="1868" t="s">
        <v>595</v>
      </c>
      <c r="B331" s="1872"/>
      <c r="C331" s="1062">
        <f>SUM(C323)</f>
        <v>149128</v>
      </c>
      <c r="D331" s="1062">
        <f t="shared" ref="D331:J331" si="26">SUM(D323)</f>
        <v>0</v>
      </c>
      <c r="E331" s="1062">
        <f t="shared" si="26"/>
        <v>82863</v>
      </c>
      <c r="F331" s="1062">
        <f t="shared" si="26"/>
        <v>0</v>
      </c>
      <c r="G331" s="1062">
        <f t="shared" si="26"/>
        <v>0</v>
      </c>
      <c r="H331" s="1062">
        <f>SUM(H323,H329)</f>
        <v>0</v>
      </c>
      <c r="I331" s="1062">
        <f t="shared" si="26"/>
        <v>0</v>
      </c>
      <c r="J331" s="1062">
        <f t="shared" si="26"/>
        <v>0</v>
      </c>
      <c r="K331" s="1062">
        <f>SUM(K323,K329)</f>
        <v>231991</v>
      </c>
      <c r="L331" s="425">
        <f>SUM(L323,L329,L330)</f>
        <v>269174</v>
      </c>
    </row>
    <row r="332" spans="1:14" ht="12.75" customHeight="1" thickTop="1" x14ac:dyDescent="0.2">
      <c r="A332" s="2224" t="s">
        <v>1177</v>
      </c>
      <c r="B332" s="2225"/>
      <c r="C332" s="413"/>
      <c r="D332" s="413"/>
      <c r="E332" s="413"/>
      <c r="F332" s="413"/>
      <c r="G332" s="413"/>
      <c r="H332" s="413"/>
      <c r="I332" s="413"/>
      <c r="J332" s="413"/>
      <c r="K332" s="1065">
        <f>'Revenues 9-14'!J275-'Expenditures 15-22'!K331</f>
        <v>46338</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11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v>12000</v>
      </c>
    </row>
    <row r="338" spans="1:14" x14ac:dyDescent="0.2">
      <c r="A338" s="1817"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12000</v>
      </c>
    </row>
    <row r="340" spans="1:14" ht="12.75" customHeight="1" thickTop="1" x14ac:dyDescent="0.2">
      <c r="A340" s="1825"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12000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v>0</v>
      </c>
    </row>
    <row r="348" spans="1:14" ht="12.75" customHeight="1" x14ac:dyDescent="0.2">
      <c r="A348" s="1818"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12000</v>
      </c>
    </row>
    <row r="355" spans="1:14" ht="23.25" thickTop="1" x14ac:dyDescent="0.2">
      <c r="A355" s="1856" t="s">
        <v>1177</v>
      </c>
      <c r="B355" s="469"/>
      <c r="C355" s="432"/>
      <c r="D355" s="432"/>
      <c r="E355" s="419"/>
      <c r="F355" s="419"/>
      <c r="G355" s="419"/>
      <c r="H355" s="419"/>
      <c r="I355" s="419"/>
      <c r="J355" s="417"/>
      <c r="K355" s="414">
        <f>'Revenues 9-14'!K275-'Expenditures 15-22'!K354</f>
        <v>33219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1975</v>
      </c>
      <c r="B2" s="835" t="s">
        <v>1941</v>
      </c>
      <c r="C2" s="1084" t="s">
        <v>1942</v>
      </c>
      <c r="D2" s="1084" t="s">
        <v>1943</v>
      </c>
      <c r="E2" s="1084" t="s">
        <v>1944</v>
      </c>
      <c r="F2" s="1084" t="s">
        <v>1945</v>
      </c>
    </row>
    <row r="3" spans="1:6" ht="12" customHeight="1" x14ac:dyDescent="0.2">
      <c r="A3" s="2257"/>
      <c r="B3" s="547"/>
      <c r="C3" s="833"/>
      <c r="D3" s="834" t="s">
        <v>295</v>
      </c>
      <c r="E3" s="833"/>
      <c r="F3" s="834" t="s">
        <v>296</v>
      </c>
    </row>
    <row r="4" spans="1:6" ht="13.7" customHeight="1" x14ac:dyDescent="0.2">
      <c r="A4" s="545" t="s">
        <v>1375</v>
      </c>
      <c r="B4" s="560">
        <f>'Revenues 9-14'!C5</f>
        <v>763664</v>
      </c>
      <c r="C4" s="512"/>
      <c r="D4" s="561">
        <f>B4-C4</f>
        <v>763664</v>
      </c>
      <c r="E4" s="512">
        <v>753575</v>
      </c>
      <c r="F4" s="561">
        <f>E4-C4</f>
        <v>753575</v>
      </c>
    </row>
    <row r="5" spans="1:6" ht="13.7" customHeight="1" x14ac:dyDescent="0.2">
      <c r="A5" s="545" t="s">
        <v>1038</v>
      </c>
      <c r="B5" s="560">
        <f>'Revenues 9-14'!D5</f>
        <v>246873</v>
      </c>
      <c r="C5" s="512"/>
      <c r="D5" s="561">
        <f t="shared" ref="D5:D18" si="0">B5-C5</f>
        <v>246873</v>
      </c>
      <c r="E5" s="512">
        <v>243613</v>
      </c>
      <c r="F5" s="561">
        <f>E5-C5</f>
        <v>243613</v>
      </c>
    </row>
    <row r="6" spans="1:6" ht="13.7" customHeight="1" x14ac:dyDescent="0.2">
      <c r="A6" s="545" t="s">
        <v>480</v>
      </c>
      <c r="B6" s="560">
        <f>'Revenues 9-14'!E5</f>
        <v>408541</v>
      </c>
      <c r="C6" s="512"/>
      <c r="D6" s="561">
        <f t="shared" si="0"/>
        <v>408541</v>
      </c>
      <c r="E6" s="512">
        <v>420001</v>
      </c>
      <c r="F6" s="561">
        <f t="shared" ref="F6:F18" si="1">E6-C6</f>
        <v>420001</v>
      </c>
    </row>
    <row r="7" spans="1:6" ht="13.7" customHeight="1" x14ac:dyDescent="0.2">
      <c r="A7" s="545" t="s">
        <v>162</v>
      </c>
      <c r="B7" s="560">
        <f>'Revenues 9-14'!F5</f>
        <v>78999</v>
      </c>
      <c r="C7" s="512"/>
      <c r="D7" s="561">
        <f t="shared" si="0"/>
        <v>78999</v>
      </c>
      <c r="E7" s="512">
        <v>77956</v>
      </c>
      <c r="F7" s="561">
        <f t="shared" si="1"/>
        <v>77956</v>
      </c>
    </row>
    <row r="8" spans="1:6" ht="13.7" customHeight="1" x14ac:dyDescent="0.2">
      <c r="A8" s="545" t="s">
        <v>1405</v>
      </c>
      <c r="B8" s="560">
        <f>'Revenues 9-14'!G5</f>
        <v>73134</v>
      </c>
      <c r="C8" s="512"/>
      <c r="D8" s="561">
        <f t="shared" si="0"/>
        <v>73134</v>
      </c>
      <c r="E8" s="512">
        <v>85544</v>
      </c>
      <c r="F8" s="561">
        <f t="shared" si="1"/>
        <v>85544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32917</v>
      </c>
      <c r="C10" s="512"/>
      <c r="D10" s="561">
        <f t="shared" si="0"/>
        <v>32917</v>
      </c>
      <c r="E10" s="512">
        <v>32482</v>
      </c>
      <c r="F10" s="561">
        <f t="shared" si="1"/>
        <v>32482</v>
      </c>
    </row>
    <row r="11" spans="1:6" x14ac:dyDescent="0.2">
      <c r="A11" s="545" t="s">
        <v>478</v>
      </c>
      <c r="B11" s="560">
        <f>'Revenues 9-14'!J5</f>
        <v>275702</v>
      </c>
      <c r="C11" s="512"/>
      <c r="D11" s="561">
        <f t="shared" si="0"/>
        <v>275702</v>
      </c>
      <c r="E11" s="512">
        <v>252019</v>
      </c>
      <c r="F11" s="561">
        <f t="shared" si="1"/>
        <v>252019</v>
      </c>
    </row>
    <row r="12" spans="1:6" ht="13.7" customHeight="1" x14ac:dyDescent="0.2">
      <c r="A12" s="545" t="s">
        <v>164</v>
      </c>
      <c r="B12" s="560">
        <f>'Revenues 9-14'!K5</f>
        <v>32917</v>
      </c>
      <c r="C12" s="512"/>
      <c r="D12" s="561">
        <f t="shared" si="0"/>
        <v>32917</v>
      </c>
      <c r="E12" s="512">
        <v>32482</v>
      </c>
      <c r="F12" s="561">
        <f t="shared" si="1"/>
        <v>32482</v>
      </c>
    </row>
    <row r="13" spans="1:6" ht="13.7" customHeight="1" x14ac:dyDescent="0.2">
      <c r="A13" s="545" t="s">
        <v>1112</v>
      </c>
      <c r="B13" s="560">
        <f>SUM('Revenues 9-14'!C6:D6)</f>
        <v>32917</v>
      </c>
      <c r="C13" s="512"/>
      <c r="D13" s="561">
        <f t="shared" si="0"/>
        <v>32917</v>
      </c>
      <c r="E13" s="512">
        <v>32482</v>
      </c>
      <c r="F13" s="561">
        <f t="shared" si="1"/>
        <v>32482</v>
      </c>
    </row>
    <row r="14" spans="1:6" ht="13.7" customHeight="1" x14ac:dyDescent="0.2">
      <c r="A14" s="545" t="s">
        <v>479</v>
      </c>
      <c r="B14" s="560">
        <f>SUM('Revenues 9-14'!C7:D7,'Revenues 9-14'!F7:H7)</f>
        <v>13167</v>
      </c>
      <c r="C14" s="512"/>
      <c r="D14" s="561">
        <f t="shared" si="0"/>
        <v>13167</v>
      </c>
      <c r="E14" s="512">
        <v>12993</v>
      </c>
      <c r="F14" s="561">
        <f t="shared" si="1"/>
        <v>12993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49698</v>
      </c>
      <c r="C16" s="512"/>
      <c r="D16" s="561">
        <f t="shared" si="0"/>
        <v>49698</v>
      </c>
      <c r="E16" s="512">
        <v>75604</v>
      </c>
      <c r="F16" s="561">
        <f t="shared" si="1"/>
        <v>75604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2008529</v>
      </c>
      <c r="C19" s="562">
        <f>SUM(C4:C18)</f>
        <v>0</v>
      </c>
      <c r="D19" s="562">
        <f>SUM(D4:D18)</f>
        <v>2008529</v>
      </c>
      <c r="E19" s="562">
        <f>SUM(E4:E18)</f>
        <v>2018751</v>
      </c>
      <c r="F19" s="562">
        <f>SUM(F4:F18)</f>
        <v>2018751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7"/>
    </row>
    <row r="2" spans="1:7" ht="33.75" customHeight="1" x14ac:dyDescent="0.2">
      <c r="A2" s="2286" t="s">
        <v>1977</v>
      </c>
      <c r="B2" s="2287"/>
      <c r="C2" s="1629" t="s">
        <v>1946</v>
      </c>
      <c r="D2" s="1629" t="s">
        <v>1947</v>
      </c>
      <c r="E2" s="1629" t="s">
        <v>1948</v>
      </c>
      <c r="F2" s="1629" t="s">
        <v>1949</v>
      </c>
    </row>
    <row r="3" spans="1:7" ht="23.25" customHeight="1" x14ac:dyDescent="0.2">
      <c r="A3" s="2291" t="s">
        <v>1328</v>
      </c>
      <c r="B3" s="2292"/>
      <c r="C3" s="2282"/>
      <c r="D3" s="2283"/>
      <c r="E3" s="2283"/>
      <c r="F3" s="2284"/>
    </row>
    <row r="4" spans="1:7" ht="12.75" customHeight="1" thickBot="1" x14ac:dyDescent="0.25">
      <c r="A4" s="2271" t="s">
        <v>734</v>
      </c>
      <c r="B4" s="2288"/>
      <c r="C4" s="927"/>
      <c r="D4" s="927"/>
      <c r="E4" s="927"/>
      <c r="F4" s="1604">
        <f>SUM(C4+D4)-E4</f>
        <v>0</v>
      </c>
    </row>
    <row r="5" spans="1:7" ht="13.5" thickTop="1" x14ac:dyDescent="0.2">
      <c r="A5" s="2289" t="s">
        <v>1324</v>
      </c>
      <c r="B5" s="2274"/>
      <c r="C5" s="2266"/>
      <c r="D5" s="2267"/>
      <c r="E5" s="2267"/>
      <c r="F5" s="226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0" t="s">
        <v>735</v>
      </c>
      <c r="B15" s="2272"/>
      <c r="C15" s="1604">
        <f>SUM(C6:C14)</f>
        <v>0</v>
      </c>
      <c r="D15" s="1604">
        <f>SUM(D6:D14)</f>
        <v>0</v>
      </c>
      <c r="E15" s="1604">
        <f>SUM(E6:E14)</f>
        <v>0</v>
      </c>
      <c r="F15" s="1604">
        <f>SUM(F6:F14)</f>
        <v>0</v>
      </c>
      <c r="G15" s="685"/>
    </row>
    <row r="16" spans="1:7" s="56" customFormat="1" ht="13.5" thickTop="1" x14ac:dyDescent="0.2">
      <c r="A16" s="2285" t="s">
        <v>1325</v>
      </c>
      <c r="B16" s="2274"/>
      <c r="C16" s="2266"/>
      <c r="D16" s="2267"/>
      <c r="E16" s="2267"/>
      <c r="F16" s="2268"/>
    </row>
    <row r="17" spans="1:11" ht="12.75" customHeight="1" thickBot="1" x14ac:dyDescent="0.25">
      <c r="A17" s="2264" t="s">
        <v>67</v>
      </c>
      <c r="B17" s="2265"/>
      <c r="C17" s="1605"/>
      <c r="D17" s="512"/>
      <c r="E17" s="1605"/>
      <c r="F17" s="1604">
        <f>SUM(C17+D17)-E17</f>
        <v>0</v>
      </c>
    </row>
    <row r="18" spans="1:11" ht="12.75" customHeight="1" thickTop="1" thickBot="1" x14ac:dyDescent="0.25">
      <c r="A18" s="2264" t="s">
        <v>7</v>
      </c>
      <c r="B18" s="2265"/>
      <c r="C18" s="1605"/>
      <c r="D18" s="512"/>
      <c r="E18" s="1605"/>
      <c r="F18" s="1604">
        <f>SUM(C18+D18)-E18</f>
        <v>0</v>
      </c>
    </row>
    <row r="19" spans="1:11" ht="12.75" customHeight="1" thickTop="1" thickBot="1" x14ac:dyDescent="0.25">
      <c r="A19" s="2264" t="s">
        <v>454</v>
      </c>
      <c r="B19" s="2265"/>
      <c r="C19" s="1605"/>
      <c r="D19" s="512"/>
      <c r="E19" s="1605"/>
      <c r="F19" s="1604">
        <f>SUM(C19+D19)-E19</f>
        <v>0</v>
      </c>
    </row>
    <row r="20" spans="1:11" ht="12.75" customHeight="1" thickTop="1" thickBot="1" x14ac:dyDescent="0.25">
      <c r="A20" s="2269" t="s">
        <v>527</v>
      </c>
      <c r="B20" s="2270"/>
      <c r="C20" s="1605"/>
      <c r="D20" s="512"/>
      <c r="E20" s="1605"/>
      <c r="F20" s="1604">
        <f>SUM(C20+D20)-E20</f>
        <v>0</v>
      </c>
    </row>
    <row r="21" spans="1:11" ht="14.25" thickTop="1" thickBot="1" x14ac:dyDescent="0.25">
      <c r="A21" s="2271" t="s">
        <v>736</v>
      </c>
      <c r="B21" s="2272"/>
      <c r="C21" s="1604">
        <f>SUM(C17:C20)</f>
        <v>0</v>
      </c>
      <c r="D21" s="1604">
        <f>SUM(D17:D20)</f>
        <v>0</v>
      </c>
      <c r="E21" s="1604">
        <f>SUM(E17:E20)</f>
        <v>0</v>
      </c>
      <c r="F21" s="1604">
        <f>SUM(F17:F20)</f>
        <v>0</v>
      </c>
      <c r="G21" s="685"/>
    </row>
    <row r="22" spans="1:11" ht="13.5" thickTop="1" x14ac:dyDescent="0.2">
      <c r="A22" s="2273" t="s">
        <v>1326</v>
      </c>
      <c r="B22" s="2274"/>
      <c r="C22" s="2266"/>
      <c r="D22" s="2267"/>
      <c r="E22" s="2267"/>
      <c r="F22" s="2268"/>
    </row>
    <row r="23" spans="1:11" ht="23.25" customHeight="1" thickBot="1" x14ac:dyDescent="0.25">
      <c r="A23" s="2271" t="s">
        <v>737</v>
      </c>
      <c r="B23" s="2272"/>
      <c r="C23" s="927"/>
      <c r="D23" s="927"/>
      <c r="E23" s="927"/>
      <c r="F23" s="1604">
        <f>SUM(C23+D23)-E23</f>
        <v>0</v>
      </c>
      <c r="G23" s="685"/>
    </row>
    <row r="24" spans="1:11" ht="13.5" thickTop="1" x14ac:dyDescent="0.2">
      <c r="A24" s="2273" t="s">
        <v>1327</v>
      </c>
      <c r="B24" s="2274"/>
      <c r="C24" s="2266"/>
      <c r="D24" s="2267"/>
      <c r="E24" s="2267"/>
      <c r="F24" s="2268"/>
    </row>
    <row r="25" spans="1:11" ht="13.5" thickBot="1" x14ac:dyDescent="0.25">
      <c r="A25" s="2271" t="s">
        <v>738</v>
      </c>
      <c r="B25" s="2277"/>
      <c r="C25" s="927"/>
      <c r="D25" s="927"/>
      <c r="E25" s="927"/>
      <c r="F25" s="1604">
        <f>SUM(C25+D25)-E25</f>
        <v>0</v>
      </c>
      <c r="G25" s="685"/>
    </row>
    <row r="26" spans="1:11" ht="13.5" thickTop="1" x14ac:dyDescent="0.2">
      <c r="A26" s="2278" t="s">
        <v>762</v>
      </c>
      <c r="B26" s="2274"/>
      <c r="C26" s="1606"/>
      <c r="D26" s="1606"/>
      <c r="E26" s="1606"/>
      <c r="F26" s="1607"/>
    </row>
    <row r="27" spans="1:11" ht="13.5" thickBot="1" x14ac:dyDescent="0.25">
      <c r="A27" s="2271" t="s">
        <v>1260</v>
      </c>
      <c r="B27" s="2279"/>
      <c r="C27" s="512"/>
      <c r="D27" s="512"/>
      <c r="E27" s="512"/>
      <c r="F27" s="1604">
        <f>SUM(C27+D27)-E27</f>
        <v>0</v>
      </c>
      <c r="G27" s="685"/>
    </row>
    <row r="28" spans="1:11" ht="7.5" customHeight="1" thickTop="1" x14ac:dyDescent="0.2">
      <c r="A28" s="548"/>
    </row>
    <row r="29" spans="1:11" ht="23.25" customHeight="1" x14ac:dyDescent="0.2">
      <c r="A29" s="2275" t="s">
        <v>685</v>
      </c>
      <c r="B29" s="2276"/>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2107</v>
      </c>
      <c r="B31" s="658">
        <v>40026</v>
      </c>
      <c r="C31" s="1102">
        <v>5100000</v>
      </c>
      <c r="D31" s="1610">
        <v>2</v>
      </c>
      <c r="E31" s="1102">
        <v>4625000</v>
      </c>
      <c r="F31" s="1102"/>
      <c r="G31" s="1102"/>
      <c r="H31" s="1102">
        <v>175000</v>
      </c>
      <c r="I31" s="1103">
        <f>((E31+F31)-H31)+G31</f>
        <v>4450000</v>
      </c>
      <c r="J31" s="1102">
        <v>4426687</v>
      </c>
      <c r="K31" s="118"/>
    </row>
    <row r="32" spans="1:11" ht="12" customHeight="1" x14ac:dyDescent="0.2">
      <c r="A32" s="1104" t="s">
        <v>2108</v>
      </c>
      <c r="B32" s="658">
        <v>41036</v>
      </c>
      <c r="C32" s="1102">
        <v>84197</v>
      </c>
      <c r="D32" s="1610">
        <v>7</v>
      </c>
      <c r="E32" s="1102">
        <v>14322</v>
      </c>
      <c r="F32" s="1102"/>
      <c r="G32" s="1102"/>
      <c r="H32" s="1102">
        <v>14322</v>
      </c>
      <c r="I32" s="1103">
        <f>((E32+F32)-H32)+G32</f>
        <v>0</v>
      </c>
      <c r="J32" s="1102"/>
      <c r="K32" s="118"/>
    </row>
    <row r="33" spans="1:11" ht="12" customHeight="1" x14ac:dyDescent="0.2">
      <c r="A33" s="1104" t="s">
        <v>2108</v>
      </c>
      <c r="B33" s="658">
        <v>41873</v>
      </c>
      <c r="C33" s="1102">
        <v>72140</v>
      </c>
      <c r="D33" s="1610">
        <v>7</v>
      </c>
      <c r="E33" s="1102">
        <v>53689</v>
      </c>
      <c r="F33" s="1102"/>
      <c r="G33" s="1102"/>
      <c r="H33" s="1102">
        <v>17583</v>
      </c>
      <c r="I33" s="1103">
        <f t="shared" ref="I33:I48" si="1">((E33+F33)-H33)+G33</f>
        <v>36106</v>
      </c>
      <c r="J33" s="1102">
        <v>36106</v>
      </c>
      <c r="K33" s="118"/>
    </row>
    <row r="34" spans="1:11" ht="12" customHeight="1" x14ac:dyDescent="0.2">
      <c r="A34" s="1104" t="s">
        <v>2108</v>
      </c>
      <c r="B34" s="658">
        <v>42146</v>
      </c>
      <c r="C34" s="1102">
        <v>87733</v>
      </c>
      <c r="D34" s="1610">
        <v>7</v>
      </c>
      <c r="E34" s="1102">
        <v>87733</v>
      </c>
      <c r="F34" s="1102"/>
      <c r="G34" s="1102"/>
      <c r="H34" s="1102">
        <v>29439</v>
      </c>
      <c r="I34" s="1103">
        <f t="shared" si="1"/>
        <v>58294</v>
      </c>
      <c r="J34" s="1102">
        <v>58294</v>
      </c>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5344070</v>
      </c>
      <c r="D49" s="1609"/>
      <c r="E49" s="1103">
        <f t="shared" ref="E49:J49" si="2">SUM(E31:E48)</f>
        <v>4780744</v>
      </c>
      <c r="F49" s="1103">
        <f t="shared" si="2"/>
        <v>0</v>
      </c>
      <c r="G49" s="1103">
        <f t="shared" si="2"/>
        <v>0</v>
      </c>
      <c r="H49" s="1103">
        <f t="shared" si="2"/>
        <v>236344</v>
      </c>
      <c r="I49" s="1103">
        <f t="shared" si="2"/>
        <v>4544400</v>
      </c>
      <c r="J49" s="1103">
        <f t="shared" si="2"/>
        <v>4521087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8" t="s">
        <v>687</v>
      </c>
      <c r="C52" s="2259"/>
      <c r="D52" s="2259"/>
      <c r="E52" s="124" t="s">
        <v>1011</v>
      </c>
      <c r="F52" s="2260" t="s">
        <v>2109</v>
      </c>
      <c r="G52" s="2261"/>
      <c r="H52" s="118"/>
      <c r="I52" s="118"/>
      <c r="J52" s="121"/>
    </row>
    <row r="53" spans="1:11" ht="11.25" customHeight="1" x14ac:dyDescent="0.2">
      <c r="A53" s="753" t="s">
        <v>1086</v>
      </c>
      <c r="B53" s="125" t="s">
        <v>1127</v>
      </c>
      <c r="C53" s="121"/>
      <c r="D53" s="117"/>
      <c r="E53" s="124" t="s">
        <v>587</v>
      </c>
      <c r="F53" s="2262"/>
      <c r="G53" s="2263"/>
      <c r="H53" s="118"/>
      <c r="I53" s="118"/>
      <c r="J53" s="121"/>
    </row>
    <row r="54" spans="1:11" ht="11.25" customHeight="1" x14ac:dyDescent="0.2">
      <c r="A54" s="754" t="s">
        <v>1087</v>
      </c>
      <c r="B54" s="123" t="s">
        <v>1128</v>
      </c>
      <c r="C54" s="121"/>
      <c r="D54" s="117"/>
      <c r="E54" s="124" t="s">
        <v>588</v>
      </c>
      <c r="F54" s="2262"/>
      <c r="G54" s="226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6" sqref="B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1023</v>
      </c>
      <c r="B1" s="2294"/>
      <c r="C1" s="2294"/>
      <c r="D1" s="2294"/>
      <c r="E1" s="2294"/>
      <c r="F1" s="2294"/>
      <c r="G1" s="2295"/>
      <c r="H1" s="1239"/>
      <c r="I1" s="759"/>
      <c r="J1" s="758"/>
    </row>
    <row r="2" spans="1:11" ht="36.75" x14ac:dyDescent="0.2">
      <c r="A2" s="2314" t="s">
        <v>1978</v>
      </c>
      <c r="B2" s="2315"/>
      <c r="C2" s="2315"/>
      <c r="D2" s="2315"/>
      <c r="E2" s="2316"/>
      <c r="F2" s="1889" t="s">
        <v>1077</v>
      </c>
      <c r="G2" s="1890" t="s">
        <v>101</v>
      </c>
      <c r="H2" s="1890" t="s">
        <v>479</v>
      </c>
      <c r="I2" s="1890" t="s">
        <v>1379</v>
      </c>
      <c r="J2" s="1890" t="s">
        <v>1022</v>
      </c>
      <c r="K2" s="1890" t="s">
        <v>145</v>
      </c>
    </row>
    <row r="3" spans="1:11" x14ac:dyDescent="0.2">
      <c r="A3" s="2317" t="s">
        <v>1952</v>
      </c>
      <c r="B3" s="2318"/>
      <c r="C3" s="2318"/>
      <c r="D3" s="2318"/>
      <c r="E3" s="2319"/>
      <c r="F3" s="256"/>
      <c r="G3" s="563"/>
      <c r="H3" s="563"/>
      <c r="I3" s="563"/>
      <c r="J3" s="1216"/>
      <c r="K3" s="1216"/>
    </row>
    <row r="4" spans="1:11" x14ac:dyDescent="0.2">
      <c r="A4" s="2320" t="s">
        <v>434</v>
      </c>
      <c r="B4" s="2321"/>
      <c r="C4" s="2321"/>
      <c r="D4" s="2321"/>
      <c r="E4" s="2259"/>
      <c r="F4" s="550"/>
      <c r="G4" s="571"/>
      <c r="H4" s="570"/>
      <c r="I4" s="571"/>
      <c r="J4" s="1194"/>
      <c r="K4" s="1194"/>
    </row>
    <row r="5" spans="1:11" ht="13.5" customHeight="1" x14ac:dyDescent="0.2">
      <c r="A5" s="2296" t="s">
        <v>1259</v>
      </c>
      <c r="B5" s="2297"/>
      <c r="C5" s="2297"/>
      <c r="D5" s="2297"/>
      <c r="E5" s="2298"/>
      <c r="F5" s="1150" t="s">
        <v>1014</v>
      </c>
      <c r="G5" s="569"/>
      <c r="H5" s="563">
        <v>13167</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299" t="s">
        <v>1912</v>
      </c>
      <c r="B10" s="2300"/>
      <c r="C10" s="2300"/>
      <c r="D10" s="2300"/>
      <c r="E10" s="2301"/>
      <c r="F10" s="1282" t="s">
        <v>1030</v>
      </c>
      <c r="G10" s="568"/>
      <c r="H10" s="1283"/>
      <c r="I10" s="563"/>
      <c r="J10" s="1216"/>
      <c r="K10" s="1216"/>
    </row>
    <row r="11" spans="1:11" x14ac:dyDescent="0.2">
      <c r="A11" s="2296" t="s">
        <v>167</v>
      </c>
      <c r="B11" s="2297"/>
      <c r="C11" s="2297"/>
      <c r="D11" s="2297"/>
      <c r="E11" s="229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13167</v>
      </c>
      <c r="I12" s="564">
        <f>SUM(I5:I11)</f>
        <v>0</v>
      </c>
      <c r="J12" s="564">
        <f>SUM(J5:J11)</f>
        <v>0</v>
      </c>
      <c r="K12" s="564">
        <f>SUM(K5:K11)</f>
        <v>0</v>
      </c>
    </row>
    <row r="13" spans="1:11" ht="12.75" customHeight="1" thickTop="1" x14ac:dyDescent="0.2">
      <c r="A13" s="2322" t="s">
        <v>435</v>
      </c>
      <c r="B13" s="2323"/>
      <c r="C13" s="2323"/>
      <c r="D13" s="2323"/>
      <c r="E13" s="2324"/>
      <c r="F13" s="1151"/>
      <c r="G13" s="565"/>
      <c r="H13" s="566"/>
      <c r="I13" s="567"/>
      <c r="J13" s="567"/>
      <c r="K13" s="567"/>
    </row>
    <row r="14" spans="1:11" x14ac:dyDescent="0.2">
      <c r="A14" s="2305" t="s">
        <v>535</v>
      </c>
      <c r="B14" s="2305"/>
      <c r="C14" s="2305"/>
      <c r="D14" s="2305"/>
      <c r="E14" s="2306"/>
      <c r="F14" s="258" t="s">
        <v>1020</v>
      </c>
      <c r="G14" s="568"/>
      <c r="H14" s="563">
        <v>13167</v>
      </c>
      <c r="I14" s="569"/>
      <c r="J14" s="1184"/>
      <c r="K14" s="1216"/>
    </row>
    <row r="15" spans="1:11" x14ac:dyDescent="0.2">
      <c r="A15" s="2297" t="s">
        <v>5</v>
      </c>
      <c r="B15" s="2297"/>
      <c r="C15" s="2297"/>
      <c r="D15" s="2297"/>
      <c r="E15" s="2298"/>
      <c r="F15" s="258" t="s">
        <v>1021</v>
      </c>
      <c r="G15" s="569"/>
      <c r="H15" s="563"/>
      <c r="I15" s="563"/>
      <c r="J15" s="1216"/>
      <c r="K15" s="1216"/>
    </row>
    <row r="16" spans="1:11" ht="12.75" customHeight="1" x14ac:dyDescent="0.2">
      <c r="A16" s="2297" t="s">
        <v>339</v>
      </c>
      <c r="B16" s="2297"/>
      <c r="C16" s="2297"/>
      <c r="D16" s="2297"/>
      <c r="E16" s="229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5" t="s">
        <v>433</v>
      </c>
      <c r="B18" s="2326"/>
      <c r="C18" s="2326"/>
      <c r="D18" s="2326"/>
      <c r="E18" s="2327"/>
      <c r="F18" s="258" t="s">
        <v>1107</v>
      </c>
      <c r="G18" s="568"/>
      <c r="H18" s="568"/>
      <c r="I18" s="568"/>
      <c r="J18" s="1216"/>
      <c r="K18" s="1202"/>
    </row>
    <row r="19" spans="1:11" ht="23.25" customHeight="1" x14ac:dyDescent="0.2">
      <c r="A19" s="2297" t="s">
        <v>490</v>
      </c>
      <c r="B19" s="2308"/>
      <c r="C19" s="2308"/>
      <c r="D19" s="2308"/>
      <c r="E19" s="2298"/>
      <c r="F19" s="258" t="s">
        <v>1108</v>
      </c>
      <c r="G19" s="568"/>
      <c r="H19" s="568"/>
      <c r="I19" s="568"/>
      <c r="J19" s="1216"/>
      <c r="K19" s="1202"/>
    </row>
    <row r="20" spans="1:11" ht="12.75" customHeight="1" x14ac:dyDescent="0.2">
      <c r="A20" s="2309" t="s">
        <v>1911</v>
      </c>
      <c r="B20" s="2310"/>
      <c r="C20" s="2310"/>
      <c r="D20" s="2310"/>
      <c r="E20" s="231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0" t="s">
        <v>1913</v>
      </c>
      <c r="B22" s="2300"/>
      <c r="C22" s="2300"/>
      <c r="D22" s="2300"/>
      <c r="E22" s="230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13167</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2"/>
      <c r="I31" s="2303"/>
      <c r="J31" s="2303"/>
      <c r="K31" s="2303"/>
    </row>
    <row r="32" spans="1:11" x14ac:dyDescent="0.2">
      <c r="A32" s="59"/>
      <c r="B32" s="9"/>
      <c r="C32" s="9"/>
      <c r="D32" s="9"/>
      <c r="E32" s="552"/>
      <c r="F32" s="1157" t="s">
        <v>639</v>
      </c>
      <c r="G32" s="572"/>
      <c r="H32" s="2304"/>
      <c r="I32" s="2303"/>
      <c r="J32" s="2303"/>
      <c r="K32" s="2303"/>
    </row>
    <row r="33" spans="1:11" ht="9.75" customHeight="1" x14ac:dyDescent="0.2">
      <c r="A33" s="1791" t="s">
        <v>1910</v>
      </c>
      <c r="B33" s="113"/>
      <c r="C33" s="113"/>
      <c r="D33" s="113"/>
      <c r="E33" s="113"/>
      <c r="F33" s="113"/>
      <c r="G33" s="573"/>
      <c r="H33" s="2304"/>
      <c r="I33" s="2303"/>
      <c r="J33" s="2303"/>
      <c r="K33" s="2303"/>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0" t="s">
        <v>640</v>
      </c>
      <c r="B41" s="2312"/>
      <c r="C41" s="2312"/>
      <c r="D41" s="2312"/>
      <c r="E41" s="2312"/>
      <c r="F41" s="231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8"/>
      <c r="K1" s="2329"/>
      <c r="L1" s="2329"/>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197845</v>
      </c>
      <c r="D5" s="642"/>
      <c r="E5" s="642"/>
      <c r="F5" s="1067">
        <f>(C5+D5)-E5</f>
        <v>197845</v>
      </c>
      <c r="G5" s="638"/>
      <c r="H5" s="644"/>
      <c r="I5" s="644"/>
      <c r="J5" s="644"/>
      <c r="K5" s="649"/>
      <c r="L5" s="1066">
        <f>F5-K5</f>
        <v>197845</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21011854</v>
      </c>
      <c r="D8" s="643">
        <v>405302</v>
      </c>
      <c r="E8" s="643"/>
      <c r="F8" s="1067">
        <f>(C8+D8)-E8</f>
        <v>21417156</v>
      </c>
      <c r="G8" s="639">
        <v>50</v>
      </c>
      <c r="H8" s="575">
        <v>3078700</v>
      </c>
      <c r="I8" s="575">
        <v>404058</v>
      </c>
      <c r="J8" s="575"/>
      <c r="K8" s="1066">
        <f>(H8+I8)-J8</f>
        <v>3482758</v>
      </c>
      <c r="L8" s="1066">
        <f>F8-K8</f>
        <v>17934398</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10277</v>
      </c>
      <c r="D10" s="1068">
        <v>30482</v>
      </c>
      <c r="E10" s="1068"/>
      <c r="F10" s="1069">
        <f>(C10+D10)-E10</f>
        <v>40759</v>
      </c>
      <c r="G10" s="639">
        <v>20</v>
      </c>
      <c r="H10" s="1070">
        <v>9740</v>
      </c>
      <c r="I10" s="1070">
        <v>1552</v>
      </c>
      <c r="J10" s="1070"/>
      <c r="K10" s="1066">
        <f>(H10+I10)-J10</f>
        <v>11292</v>
      </c>
      <c r="L10" s="1066">
        <f>F10-K10</f>
        <v>29467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721531</v>
      </c>
      <c r="D12" s="643">
        <v>108311</v>
      </c>
      <c r="E12" s="643">
        <v>72480</v>
      </c>
      <c r="F12" s="1067">
        <f>(C12+D12)-E12</f>
        <v>757362</v>
      </c>
      <c r="G12" s="639">
        <v>10</v>
      </c>
      <c r="H12" s="575">
        <v>270710</v>
      </c>
      <c r="I12" s="575">
        <v>75732</v>
      </c>
      <c r="J12" s="575">
        <v>72480</v>
      </c>
      <c r="K12" s="1066">
        <f>(H12+I12)-J12</f>
        <v>273962</v>
      </c>
      <c r="L12" s="1066">
        <f>F12-K12</f>
        <v>483400</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21941507</v>
      </c>
      <c r="D16" s="645">
        <f>SUM(D3,D5:D6,D8:D10,D12:D15)</f>
        <v>544095</v>
      </c>
      <c r="E16" s="645">
        <f>SUM(E3,E5:E6,E8:E10,E12:E15)</f>
        <v>72480</v>
      </c>
      <c r="F16" s="645">
        <f>SUM(F3,F5:F6,F8:F10,F12:F15)</f>
        <v>22413122</v>
      </c>
      <c r="G16" s="639"/>
      <c r="H16" s="645">
        <f>SUM(H3,H6,H8:H10,H12:H14,)</f>
        <v>3359150</v>
      </c>
      <c r="I16" s="645">
        <f>SUM(I3,I6,I8:I10,I12:I14,)</f>
        <v>481342</v>
      </c>
      <c r="J16" s="645">
        <f>SUM(J3,J6,J8:J10,J12:J14,)</f>
        <v>72480</v>
      </c>
      <c r="K16" s="1067">
        <f>(H16+I16)-J16</f>
        <v>3768012</v>
      </c>
      <c r="L16" s="1067">
        <f>F16-K16</f>
        <v>18645110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481342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1984</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4795124</v>
      </c>
      <c r="G8" s="358"/>
    </row>
    <row r="9" spans="1:7" ht="12" customHeight="1" x14ac:dyDescent="0.2">
      <c r="A9" s="360" t="s">
        <v>539</v>
      </c>
      <c r="B9" s="944" t="s">
        <v>1876</v>
      </c>
      <c r="C9" s="359"/>
      <c r="D9" s="360" t="s">
        <v>591</v>
      </c>
      <c r="E9" s="579"/>
      <c r="F9" s="946">
        <f>'Expenditures 15-22'!K150</f>
        <v>849741</v>
      </c>
      <c r="G9" s="947"/>
    </row>
    <row r="10" spans="1:7" ht="12" customHeight="1" x14ac:dyDescent="0.2">
      <c r="A10" s="360" t="s">
        <v>589</v>
      </c>
      <c r="B10" s="944" t="s">
        <v>1877</v>
      </c>
      <c r="C10" s="359"/>
      <c r="D10" s="360" t="s">
        <v>591</v>
      </c>
      <c r="E10" s="579"/>
      <c r="F10" s="946">
        <f>'Expenditures 15-22'!K168</f>
        <v>469102</v>
      </c>
      <c r="G10" s="947"/>
    </row>
    <row r="11" spans="1:7" ht="12" customHeight="1" x14ac:dyDescent="0.2">
      <c r="A11" s="360" t="s">
        <v>540</v>
      </c>
      <c r="B11" s="944" t="s">
        <v>1878</v>
      </c>
      <c r="C11" s="359"/>
      <c r="D11" s="360" t="s">
        <v>591</v>
      </c>
      <c r="E11" s="579"/>
      <c r="F11" s="946">
        <f>'Expenditures 15-22'!K204</f>
        <v>225708</v>
      </c>
      <c r="G11" s="947"/>
    </row>
    <row r="12" spans="1:7" ht="12" customHeight="1" x14ac:dyDescent="0.2">
      <c r="A12" s="360" t="s">
        <v>541</v>
      </c>
      <c r="B12" s="944" t="s">
        <v>1879</v>
      </c>
      <c r="C12" s="359"/>
      <c r="D12" s="360" t="s">
        <v>591</v>
      </c>
      <c r="E12" s="579"/>
      <c r="F12" s="946">
        <f>'Expenditures 15-22'!K288</f>
        <v>195384</v>
      </c>
      <c r="G12" s="947"/>
    </row>
    <row r="13" spans="1:7" ht="12" customHeight="1" x14ac:dyDescent="0.2">
      <c r="A13" s="360" t="s">
        <v>113</v>
      </c>
      <c r="B13" s="944" t="s">
        <v>1880</v>
      </c>
      <c r="C13" s="359"/>
      <c r="D13" s="360" t="s">
        <v>591</v>
      </c>
      <c r="E13" s="579"/>
      <c r="F13" s="946">
        <f>'Expenditures 15-22'!K331</f>
        <v>231991</v>
      </c>
      <c r="G13" s="948"/>
    </row>
    <row r="14" spans="1:7" ht="12" customHeight="1" thickBot="1" x14ac:dyDescent="0.25">
      <c r="A14" s="949"/>
      <c r="B14" s="580"/>
      <c r="C14" s="581"/>
      <c r="D14" s="1004" t="s">
        <v>591</v>
      </c>
      <c r="E14" s="592" t="s">
        <v>1134</v>
      </c>
      <c r="F14" s="950">
        <f>SUM(F8:F13)</f>
        <v>6767050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129578</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45875</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268135</v>
      </c>
      <c r="G53" s="358"/>
    </row>
    <row r="54" spans="1:7" ht="12" customHeight="1" x14ac:dyDescent="0.2">
      <c r="A54" s="360" t="s">
        <v>538</v>
      </c>
      <c r="B54" s="360" t="s">
        <v>1888</v>
      </c>
      <c r="C54" s="965" t="s">
        <v>1160</v>
      </c>
      <c r="D54" s="961" t="s">
        <v>1302</v>
      </c>
      <c r="E54" s="579"/>
      <c r="F54" s="1108">
        <f>'Expenditures 15-22'!G114</f>
        <v>20578</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442581</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236344</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9379</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3235</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1155705</v>
      </c>
      <c r="G75" s="358"/>
    </row>
    <row r="76" spans="1:8" s="971" customFormat="1" ht="12" customHeight="1" thickTop="1" thickBot="1" x14ac:dyDescent="0.25">
      <c r="A76" s="585"/>
      <c r="B76" s="583"/>
      <c r="C76" s="584"/>
      <c r="D76" s="970" t="s">
        <v>1862</v>
      </c>
      <c r="E76" s="595"/>
      <c r="F76" s="1114">
        <f>(F14-F75)</f>
        <v>5611345</v>
      </c>
      <c r="G76" s="360"/>
    </row>
    <row r="77" spans="1:8" s="971" customFormat="1" ht="12" customHeight="1" thickTop="1" x14ac:dyDescent="0.2">
      <c r="A77" s="586"/>
      <c r="B77" s="583"/>
      <c r="C77" s="584"/>
      <c r="D77" s="970" t="s">
        <v>1954</v>
      </c>
      <c r="E77" s="595"/>
      <c r="F77" s="1625">
        <v>662.21</v>
      </c>
      <c r="G77" s="361"/>
      <c r="H77" s="360"/>
    </row>
    <row r="78" spans="1:8" s="971" customFormat="1" ht="12" customHeight="1" thickBot="1" x14ac:dyDescent="0.25">
      <c r="A78" s="587"/>
      <c r="B78" s="583"/>
      <c r="C78" s="584"/>
      <c r="D78" s="970" t="s">
        <v>1933</v>
      </c>
      <c r="E78" s="595" t="s">
        <v>1134</v>
      </c>
      <c r="F78" s="1115">
        <f>IF(F77&gt;0,F76/F77," Complete Line 77")</f>
        <v>8473.6639434620429</v>
      </c>
      <c r="G78" s="360"/>
    </row>
    <row r="79" spans="1:8" s="971" customFormat="1" ht="12" thickTop="1" x14ac:dyDescent="0.2">
      <c r="A79" s="385"/>
      <c r="B79" s="360"/>
      <c r="C79" s="359"/>
      <c r="D79" s="582"/>
      <c r="E79" s="579"/>
      <c r="F79" s="972"/>
      <c r="G79" s="360"/>
    </row>
    <row r="80" spans="1:8" s="971" customFormat="1" ht="12" thickBot="1" x14ac:dyDescent="0.25">
      <c r="A80" s="2330" t="s">
        <v>1317</v>
      </c>
      <c r="B80" s="2331"/>
      <c r="C80" s="2331"/>
      <c r="D80" s="2331"/>
      <c r="E80" s="2331"/>
      <c r="F80" s="2332"/>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13594</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61384</v>
      </c>
      <c r="G93" s="979"/>
    </row>
    <row r="94" spans="1:7" ht="12" customHeight="1" x14ac:dyDescent="0.2">
      <c r="A94" s="980" t="s">
        <v>147</v>
      </c>
      <c r="B94" s="980" t="s">
        <v>183</v>
      </c>
      <c r="C94" s="977">
        <v>1700</v>
      </c>
      <c r="D94" s="986" t="str">
        <f>'Revenues 9-14'!A82</f>
        <v>Total District/School Activity Income</v>
      </c>
      <c r="E94" s="386"/>
      <c r="F94" s="1073">
        <f>SUM('Revenues 9-14'!C82,'Revenues 9-14'!D82)</f>
        <v>45762</v>
      </c>
      <c r="G94" s="979"/>
    </row>
    <row r="95" spans="1:7" ht="12" customHeight="1" x14ac:dyDescent="0.2">
      <c r="A95" s="980" t="s">
        <v>538</v>
      </c>
      <c r="B95" s="980" t="s">
        <v>184</v>
      </c>
      <c r="C95" s="977">
        <f>'Revenues 9-14'!B84</f>
        <v>1811</v>
      </c>
      <c r="D95" s="978" t="str">
        <f>'Revenues 9-14'!A84</f>
        <v>Rentals - Regular Textbooks</v>
      </c>
      <c r="E95" s="386"/>
      <c r="F95" s="1073">
        <f>'Revenues 9-14'!C84</f>
        <v>29549</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232621</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2765</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1809</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65147</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225731</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160289</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20805</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3772</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24730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13519</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15160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917387</v>
      </c>
    </row>
    <row r="176" spans="1:7" ht="12" customHeight="1" x14ac:dyDescent="0.2">
      <c r="A176" s="588"/>
      <c r="B176" s="589"/>
      <c r="C176" s="590"/>
      <c r="D176" s="1002" t="s">
        <v>1930</v>
      </c>
      <c r="E176" s="1056"/>
      <c r="F176" s="1118">
        <f>'PCTC-OEPP 28-29'!F76-F175</f>
        <v>4693958</v>
      </c>
    </row>
    <row r="177" spans="1:7" ht="12" customHeight="1" x14ac:dyDescent="0.2">
      <c r="A177" s="588"/>
      <c r="B177" s="589"/>
      <c r="C177" s="590"/>
      <c r="D177" s="1002" t="s">
        <v>798</v>
      </c>
      <c r="E177" s="1056"/>
      <c r="F177" s="1118">
        <f>'Cap Outlay Deprec 27'!I18</f>
        <v>481342</v>
      </c>
    </row>
    <row r="178" spans="1:7" ht="12" customHeight="1" x14ac:dyDescent="0.2">
      <c r="A178" s="588"/>
      <c r="B178" s="589"/>
      <c r="C178" s="590"/>
      <c r="D178" s="1002" t="s">
        <v>1932</v>
      </c>
      <c r="E178" s="1056"/>
      <c r="F178" s="1118">
        <f>F176+F177</f>
        <v>5175300</v>
      </c>
    </row>
    <row r="179" spans="1:7" ht="12" customHeight="1" x14ac:dyDescent="0.2">
      <c r="A179" s="588"/>
      <c r="B179" s="591"/>
      <c r="C179" s="590"/>
      <c r="D179" s="1002" t="s">
        <v>1985</v>
      </c>
      <c r="E179" s="1056"/>
      <c r="F179" s="1119">
        <f>'PCTC-OEPP 28-29'!F77</f>
        <v>662.21</v>
      </c>
      <c r="G179" s="69"/>
    </row>
    <row r="180" spans="1:7" ht="12" customHeight="1" thickBot="1" x14ac:dyDescent="0.25">
      <c r="A180" s="588"/>
      <c r="B180" s="591"/>
      <c r="C180" s="590"/>
      <c r="D180" s="1002" t="s">
        <v>2083</v>
      </c>
      <c r="E180" s="1056" t="s">
        <v>2084</v>
      </c>
      <c r="F180" s="1120">
        <f>F178/F179</f>
        <v>7815.1945757388139</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1" t="s">
        <v>1691</v>
      </c>
      <c r="B5" s="2342"/>
      <c r="C5" s="2342"/>
      <c r="D5" s="2342"/>
      <c r="E5" s="2342"/>
      <c r="F5" s="2342"/>
      <c r="G5" s="234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136805</v>
      </c>
      <c r="F10" s="865"/>
      <c r="G10" s="1121"/>
      <c r="H10" s="216"/>
      <c r="I10" s="216"/>
    </row>
    <row r="11" spans="1:9" s="2" customFormat="1" ht="22.5" customHeight="1" x14ac:dyDescent="0.2">
      <c r="A11" s="2346" t="s">
        <v>2073</v>
      </c>
      <c r="B11" s="2347"/>
      <c r="C11" s="2347"/>
      <c r="D11" s="2265"/>
      <c r="E11" s="863">
        <v>23966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3314343</v>
      </c>
      <c r="F19" s="771"/>
      <c r="G19" s="773">
        <f>'Expenditures 15-22'!K33-SUM('Expenditures 15-22'!G33,'Expenditures 15-22'!I33)+'Expenditures 15-22'!D223</f>
        <v>3314343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234696</v>
      </c>
      <c r="F21" s="771"/>
      <c r="G21" s="773">
        <f>'Expenditures 15-22'!K42-SUM('Expenditures 15-22'!G42,'Expenditures 15-22'!I42)+'Expenditures 15-22'!K120-SUM('Expenditures 15-22'!G120,'Expenditures 15-22'!I120)+'Expenditures 15-22'!K174-SUM('Expenditures 15-22'!G174,'Expenditures 15-22'!I174)+'Expenditures 15-22'!D232</f>
        <v>234696</v>
      </c>
      <c r="H21" s="287"/>
      <c r="I21" s="216"/>
    </row>
    <row r="22" spans="1:9" s="2" customFormat="1" ht="12" customHeight="1" x14ac:dyDescent="0.2">
      <c r="A22" s="770" t="s">
        <v>663</v>
      </c>
      <c r="B22" s="766"/>
      <c r="C22" s="765">
        <v>2200</v>
      </c>
      <c r="D22" s="771"/>
      <c r="E22" s="772">
        <f>'Expenditures 15-22'!K47-SUM('Expenditures 15-22'!G47,'Expenditures 15-22'!I47)+'Expenditures 15-22'!D237</f>
        <v>294390</v>
      </c>
      <c r="F22" s="771"/>
      <c r="G22" s="773">
        <f>'Expenditures 15-22'!K47-SUM('Expenditures 15-22'!G47,'Expenditures 15-22'!I47)+'Expenditures 15-22'!D237</f>
        <v>294390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468595</v>
      </c>
      <c r="F23" s="771"/>
      <c r="G23" s="772">
        <f>'Expenditures 15-22'!K53-SUM('Expenditures 15-22'!G53,'Expenditures 15-22'!I53)+'Expenditures 15-22'!D251+'Expenditures 15-22'!K323-SUM('Expenditures 15-22'!G323,'Expenditures 15-22'!I323)</f>
        <v>468595</v>
      </c>
      <c r="H23" s="287"/>
      <c r="I23" s="216"/>
    </row>
    <row r="24" spans="1:9" s="2" customFormat="1" ht="12" customHeight="1" x14ac:dyDescent="0.2">
      <c r="A24" s="770" t="s">
        <v>665</v>
      </c>
      <c r="B24" s="766"/>
      <c r="C24" s="765">
        <v>2400</v>
      </c>
      <c r="D24" s="771"/>
      <c r="E24" s="772">
        <f>'Expenditures 15-22'!K57-SUM('Expenditures 15-22'!G57,'Expenditures 15-22'!I57)+'Expenditures 15-22'!D255</f>
        <v>235831</v>
      </c>
      <c r="F24" s="771"/>
      <c r="G24" s="773">
        <f>'Expenditures 15-22'!K57-SUM('Expenditures 15-22'!G57,'Expenditures 15-22'!I57)+'Expenditures 15-22'!D255</f>
        <v>235831</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51679</v>
      </c>
      <c r="E27" s="772">
        <f>E8</f>
        <v>0</v>
      </c>
      <c r="F27" s="772">
        <f>'Expenditures 15-22'!K60-SUM('Expenditures 15-22'!G60,'Expenditures 15-22'!I60)+'Expenditures 15-22'!D258-E8</f>
        <v>51679</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447011</v>
      </c>
      <c r="F28" s="775">
        <f>'Expenditures 15-22'!K61-SUM('Expenditures 15-22'!G61,'Expenditures 15-22'!I61)+'Expenditures 15-22'!K124-SUM('Expenditures 15-22'!G124,'Expenditures 15-22'!I124)+'Expenditures 15-22'!D260-E9</f>
        <v>447011</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225708</v>
      </c>
      <c r="F29" s="771"/>
      <c r="G29" s="773">
        <f>'Expenditures 15-22'!K62-SUM('Expenditures 15-22'!G62,'Expenditures 15-22'!I62)+'Expenditures 15-22'!K125-SUM('Expenditures 15-22'!G125,'Expenditures 15-22'!I125)+'Expenditures 15-22'!K176-SUM('Expenditures 15-22'!G176,'Expenditures 15-22'!I176)+'Expenditures 15-22'!D261</f>
        <v>225708</v>
      </c>
      <c r="H29" s="395"/>
    </row>
    <row r="30" spans="1:9" ht="12" customHeight="1" x14ac:dyDescent="0.2">
      <c r="A30" s="770" t="s">
        <v>107</v>
      </c>
      <c r="B30" s="768"/>
      <c r="C30" s="765">
        <v>2560</v>
      </c>
      <c r="D30" s="771"/>
      <c r="E30" s="772">
        <f>'Expenditures 15-22'!K63-SUM('Expenditures 15-22'!G63,'Expenditures 15-22'!I63)+'Expenditures 15-22'!D262-E10</f>
        <v>141601</v>
      </c>
      <c r="F30" s="771"/>
      <c r="G30" s="772">
        <f>'Expenditures 15-22'!K63-SUM('Expenditures 15-22'!G63,'Expenditures 15-22'!I63)+'Expenditures 15-22'!D262-E10</f>
        <v>141601</v>
      </c>
    </row>
    <row r="31" spans="1:9" ht="12" customHeight="1" x14ac:dyDescent="0.2">
      <c r="A31" s="770" t="s">
        <v>108</v>
      </c>
      <c r="B31" s="768"/>
      <c r="C31" s="765">
        <v>2570</v>
      </c>
      <c r="D31" s="772">
        <f>'Expenditures 15-22'!K64-SUM('Expenditures 15-22'!G64,'Expenditures 15-22'!I64)+'Expenditures 15-22'!D263-E12</f>
        <v>15995</v>
      </c>
      <c r="E31" s="772">
        <f>E12</f>
        <v>0</v>
      </c>
      <c r="F31" s="772">
        <f>'Expenditures 15-22'!K64-SUM('Expenditures 15-22'!G64,'Expenditures 15-22'!I64)+'Expenditures 15-22'!D263-E12</f>
        <v>15995</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67674</v>
      </c>
      <c r="E40" s="775">
        <f>SUM(E19:E39)</f>
        <v>5362175</v>
      </c>
      <c r="F40" s="775">
        <f>SUM(F19:F39)</f>
        <v>514685</v>
      </c>
      <c r="G40" s="775">
        <f>SUM(G19:G39)</f>
        <v>4915164</v>
      </c>
    </row>
    <row r="41" spans="1:7" x14ac:dyDescent="0.2">
      <c r="A41" s="287"/>
      <c r="B41" s="216"/>
      <c r="C41" s="288"/>
      <c r="D41" s="2344" t="s">
        <v>615</v>
      </c>
      <c r="E41" s="2345"/>
      <c r="F41" s="779" t="s">
        <v>616</v>
      </c>
      <c r="G41" s="786"/>
    </row>
    <row r="42" spans="1:7" ht="12" customHeight="1" x14ac:dyDescent="0.2">
      <c r="A42" s="287"/>
      <c r="B42" s="216"/>
      <c r="C42" s="288"/>
      <c r="D42" s="780" t="s">
        <v>562</v>
      </c>
      <c r="E42" s="776">
        <f>D40</f>
        <v>67674</v>
      </c>
      <c r="F42" s="780" t="s">
        <v>564</v>
      </c>
      <c r="G42" s="776">
        <f>F40</f>
        <v>514685</v>
      </c>
    </row>
    <row r="43" spans="1:7" ht="12" customHeight="1" x14ac:dyDescent="0.2">
      <c r="A43" s="287"/>
      <c r="B43" s="216"/>
      <c r="C43" s="288"/>
      <c r="D43" s="780" t="s">
        <v>563</v>
      </c>
      <c r="E43" s="776">
        <f>E40</f>
        <v>5362175</v>
      </c>
      <c r="F43" s="780" t="s">
        <v>563</v>
      </c>
      <c r="G43" s="776">
        <f>G40</f>
        <v>4915164</v>
      </c>
    </row>
    <row r="44" spans="1:7" ht="12" customHeight="1" x14ac:dyDescent="0.2">
      <c r="A44" s="287"/>
      <c r="B44" s="216"/>
      <c r="C44" s="216"/>
      <c r="D44" s="790" t="s">
        <v>1187</v>
      </c>
      <c r="E44" s="791">
        <f>(E42/E43)</f>
        <v>1.2620625026225366E-2</v>
      </c>
      <c r="F44" s="790" t="s">
        <v>1187</v>
      </c>
      <c r="G44" s="791">
        <f>(G42/G43)</f>
        <v>0.10471369826113636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A7" sqref="A7:D7"/>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1" t="s">
        <v>2086</v>
      </c>
      <c r="B5" s="2352"/>
      <c r="C5" s="2352"/>
      <c r="D5" s="2352"/>
      <c r="E5" s="2352"/>
    </row>
    <row r="6" spans="1:7" ht="12" customHeight="1" x14ac:dyDescent="0.25">
      <c r="A6" s="1995"/>
      <c r="B6" s="2353">
        <f>[1]COVER!A17</f>
        <v>0</v>
      </c>
      <c r="C6" s="2353"/>
      <c r="D6" s="2353"/>
      <c r="E6" s="1996"/>
    </row>
    <row r="7" spans="1:7" ht="11.25" customHeight="1" x14ac:dyDescent="0.25">
      <c r="A7" s="1995"/>
      <c r="B7" s="2354">
        <f>[1]COVER!A13</f>
        <v>0</v>
      </c>
      <c r="C7" s="2354"/>
      <c r="D7" s="2354"/>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t="s">
        <v>2097</v>
      </c>
      <c r="C16" s="2007" t="s">
        <v>2097</v>
      </c>
      <c r="D16" s="2010" t="s">
        <v>2097</v>
      </c>
      <c r="E16" s="2009" t="s">
        <v>2110</v>
      </c>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2097</v>
      </c>
      <c r="C26" s="2007" t="s">
        <v>2097</v>
      </c>
      <c r="D26" s="2010" t="s">
        <v>2097</v>
      </c>
      <c r="E26" s="2009" t="s">
        <v>2111</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t="s">
        <v>2097</v>
      </c>
      <c r="C30" s="2007" t="s">
        <v>2097</v>
      </c>
      <c r="D30" s="2010" t="s">
        <v>2097</v>
      </c>
      <c r="E30" s="2009" t="s">
        <v>2112</v>
      </c>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3"/>
      <c r="B39" s="2013"/>
      <c r="C39" s="2013"/>
      <c r="D39" s="2013"/>
      <c r="E39" s="2013"/>
    </row>
    <row r="40" spans="1:5" s="2011" customFormat="1" ht="12" customHeight="1" x14ac:dyDescent="0.25">
      <c r="A40" s="2014" t="s">
        <v>1728</v>
      </c>
      <c r="B40" s="2363"/>
      <c r="C40" s="2363"/>
      <c r="D40" s="2363"/>
      <c r="E40" s="2364"/>
    </row>
    <row r="41" spans="1:5" s="2011" customFormat="1" ht="12" customHeight="1" x14ac:dyDescent="0.25">
      <c r="A41" s="2365"/>
      <c r="B41" s="2366"/>
      <c r="C41" s="2366"/>
      <c r="D41" s="2366"/>
      <c r="E41" s="2367"/>
    </row>
    <row r="42" spans="1:5" s="2011" customFormat="1" ht="12" customHeight="1" x14ac:dyDescent="0.25">
      <c r="A42" s="2365"/>
      <c r="B42" s="2366"/>
      <c r="C42" s="2366"/>
      <c r="D42" s="2366"/>
      <c r="E42" s="2367"/>
    </row>
    <row r="43" spans="1:5" s="2011" customFormat="1" ht="15" x14ac:dyDescent="0.25">
      <c r="A43" s="2348"/>
      <c r="B43" s="2349"/>
      <c r="C43" s="2349"/>
      <c r="D43" s="2349"/>
      <c r="E43" s="2350"/>
    </row>
    <row r="44" spans="1:5" s="2011" customFormat="1" ht="12" hidden="1" customHeight="1" x14ac:dyDescent="0.25">
      <c r="A44" s="2348"/>
      <c r="B44" s="2349"/>
      <c r="C44" s="2349"/>
      <c r="D44" s="2349"/>
      <c r="E44" s="2350"/>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C1" colorId="8" zoomScale="110" zoomScaleNormal="110" workbookViewId="0">
      <selection activeCell="H19" sqref="H19"/>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3" t="str">
        <f>COVER!A17</f>
        <v>Spring Valley CCSD 99</v>
      </c>
      <c r="J6" s="2374"/>
    </row>
    <row r="7" spans="1:10" x14ac:dyDescent="0.2">
      <c r="A7" s="2375" t="s">
        <v>1037</v>
      </c>
      <c r="B7" s="2376"/>
      <c r="C7" s="2376"/>
      <c r="D7" s="2376"/>
      <c r="E7" s="2377"/>
      <c r="F7" s="1664"/>
      <c r="G7" s="1653"/>
      <c r="H7" s="1663" t="s">
        <v>438</v>
      </c>
      <c r="I7" s="2378">
        <f>COVER!A13</f>
        <v>28006099004</v>
      </c>
      <c r="J7" s="2378"/>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9" t="s">
        <v>571</v>
      </c>
      <c r="B11" s="2380"/>
      <c r="C11" s="2381"/>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170515</v>
      </c>
      <c r="F12" s="1692"/>
      <c r="G12" s="1691">
        <f t="shared" ref="G12:G18" si="0">SUM(E12:F12)</f>
        <v>170515</v>
      </c>
      <c r="H12" s="1693">
        <v>172602</v>
      </c>
      <c r="I12" s="1692"/>
      <c r="J12" s="1691">
        <f t="shared" ref="J12:J18" si="1">SUM(H12:I12)</f>
        <v>172602</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15995</v>
      </c>
      <c r="F16" s="1692"/>
      <c r="G16" s="1691">
        <f t="shared" si="0"/>
        <v>15995</v>
      </c>
      <c r="H16" s="1693">
        <v>18240</v>
      </c>
      <c r="I16" s="1692"/>
      <c r="J16" s="1691">
        <f t="shared" si="1"/>
        <v>18240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2" t="s">
        <v>8</v>
      </c>
      <c r="C18" s="2383"/>
      <c r="D18" s="2384"/>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186510</v>
      </c>
      <c r="F19" s="1699">
        <f t="shared" si="2"/>
        <v>0</v>
      </c>
      <c r="G19" s="1699">
        <f t="shared" si="2"/>
        <v>186510</v>
      </c>
      <c r="H19" s="1699">
        <f t="shared" si="2"/>
        <v>190842</v>
      </c>
      <c r="I19" s="1699">
        <f t="shared" si="2"/>
        <v>0</v>
      </c>
      <c r="J19" s="1699">
        <f t="shared" si="2"/>
        <v>190842</v>
      </c>
    </row>
    <row r="20" spans="1:10" ht="25.5" customHeight="1" thickTop="1" x14ac:dyDescent="0.2">
      <c r="A20" s="1687">
        <v>9</v>
      </c>
      <c r="B20" s="2385" t="s">
        <v>1960</v>
      </c>
      <c r="C20" s="2383"/>
      <c r="D20" s="2384"/>
      <c r="E20" s="1700"/>
      <c r="F20" s="1700"/>
      <c r="G20" s="1700"/>
      <c r="H20" s="1700"/>
      <c r="I20" s="1700"/>
      <c r="J20" s="1701">
        <f>IF(AND(G19&gt;0,J19&gt;0),(((J19-G19)/G19)),"Enter Budget Data")</f>
        <v>2.3226636641466944E-2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0"/>
      <c r="D26" s="2390"/>
      <c r="E26" s="1974"/>
      <c r="F26" s="2389"/>
      <c r="G26" s="2389"/>
    </row>
    <row r="27" spans="1:10" x14ac:dyDescent="0.2">
      <c r="B27" s="1702"/>
      <c r="C27" s="1969" t="s">
        <v>1222</v>
      </c>
      <c r="D27" s="1970"/>
      <c r="E27" s="1971"/>
      <c r="F27" s="2386" t="s">
        <v>2004</v>
      </c>
      <c r="G27" s="2386"/>
    </row>
    <row r="28" spans="1:10" ht="28.5" customHeight="1" x14ac:dyDescent="0.2">
      <c r="B28" s="1702"/>
      <c r="C28" s="2388"/>
      <c r="D28" s="2388"/>
      <c r="E28" s="1973"/>
      <c r="F28" s="2388"/>
      <c r="G28" s="2388"/>
    </row>
    <row r="29" spans="1:10" x14ac:dyDescent="0.2">
      <c r="B29" s="1702"/>
      <c r="C29" s="1967" t="s">
        <v>2006</v>
      </c>
      <c r="E29" s="1972"/>
      <c r="F29" s="2387" t="s">
        <v>2005</v>
      </c>
      <c r="G29" s="2387"/>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7"/>
    </row>
    <row r="36" spans="1:10" ht="13.5" customHeight="1" x14ac:dyDescent="0.2">
      <c r="B36" s="1706"/>
      <c r="C36" s="2372" t="s">
        <v>2007</v>
      </c>
      <c r="D36" s="2371"/>
      <c r="E36" s="2371"/>
      <c r="F36" s="2371"/>
      <c r="G36" s="2371"/>
      <c r="H36" s="2371"/>
      <c r="I36" s="2371"/>
      <c r="J36" s="1708"/>
    </row>
    <row r="37" spans="1:10" ht="31.5" customHeight="1" x14ac:dyDescent="0.2">
      <c r="C37" s="2371"/>
      <c r="D37" s="2371"/>
      <c r="E37" s="2371"/>
      <c r="F37" s="2371"/>
      <c r="G37" s="2371"/>
      <c r="H37" s="2371"/>
      <c r="I37" s="2371"/>
      <c r="J37" s="1708"/>
    </row>
    <row r="38" spans="1:10" ht="6" customHeight="1" x14ac:dyDescent="0.2">
      <c r="C38" s="1707"/>
      <c r="D38" s="1709"/>
      <c r="E38" s="1710"/>
      <c r="F38" s="1710"/>
      <c r="G38" s="1710"/>
    </row>
    <row r="39" spans="1:10" ht="13.5" customHeight="1" x14ac:dyDescent="0.2">
      <c r="B39" s="1706"/>
      <c r="C39" s="2368" t="s">
        <v>1050</v>
      </c>
      <c r="D39" s="2369"/>
      <c r="E39" s="2369"/>
      <c r="F39" s="2369"/>
      <c r="G39" s="2369"/>
      <c r="H39" s="2369"/>
      <c r="I39" s="2369"/>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2098</v>
      </c>
    </row>
    <row r="6" spans="1:2" x14ac:dyDescent="0.2">
      <c r="A6" s="388">
        <v>2</v>
      </c>
      <c r="B6" s="13" t="s">
        <v>2102</v>
      </c>
    </row>
    <row r="7" spans="1:2" x14ac:dyDescent="0.2">
      <c r="A7" s="388">
        <v>3</v>
      </c>
      <c r="B7" s="13" t="s">
        <v>2101</v>
      </c>
    </row>
    <row r="8" spans="1:2" x14ac:dyDescent="0.2">
      <c r="A8" s="388">
        <v>4</v>
      </c>
      <c r="B8" s="13" t="s">
        <v>2100</v>
      </c>
    </row>
    <row r="9" spans="1:2" x14ac:dyDescent="0.2">
      <c r="A9" s="388">
        <v>5</v>
      </c>
      <c r="B9" s="13" t="s">
        <v>2104</v>
      </c>
    </row>
    <row r="10" spans="1:2" x14ac:dyDescent="0.2">
      <c r="A10" s="388">
        <v>6</v>
      </c>
      <c r="B10" s="13" t="s">
        <v>2103</v>
      </c>
    </row>
    <row r="11" spans="1:2" x14ac:dyDescent="0.2">
      <c r="A11" s="388">
        <v>7</v>
      </c>
      <c r="B11" s="13" t="s">
        <v>2099</v>
      </c>
    </row>
    <row r="12" spans="1:2" x14ac:dyDescent="0.2">
      <c r="A12" s="388">
        <v>8</v>
      </c>
      <c r="B12" s="13" t="s">
        <v>2105</v>
      </c>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Spring Valley CCSD 99</v>
      </c>
    </row>
    <row r="65" spans="2:2" x14ac:dyDescent="0.2">
      <c r="B65" s="397">
        <f>COVER!A13</f>
        <v>28006099004</v>
      </c>
    </row>
  </sheetData>
  <phoneticPr fontId="8" type="noConversion"/>
  <pageMargins left="0.2" right="0.2" top="1.17" bottom="0.75" header="0.19" footer="0.16"/>
  <pageSetup scale="80" firstPageNumber="32" orientation="landscape"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Document"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1987</v>
      </c>
      <c r="B1" s="2392"/>
      <c r="C1" s="2392"/>
      <c r="D1" s="2392"/>
      <c r="E1" s="2392"/>
      <c r="F1" s="2393"/>
    </row>
    <row r="2" spans="1:8" ht="39.75" customHeight="1" x14ac:dyDescent="0.2">
      <c r="A2" s="2401" t="s">
        <v>1962</v>
      </c>
      <c r="B2" s="2402"/>
      <c r="C2" s="2402"/>
      <c r="D2" s="2402"/>
      <c r="E2" s="2402"/>
      <c r="F2" s="2403"/>
      <c r="G2" s="1883"/>
      <c r="H2" s="1883"/>
    </row>
    <row r="3" spans="1:8" ht="46.5" customHeight="1" x14ac:dyDescent="0.2">
      <c r="A3" s="2404" t="s">
        <v>1784</v>
      </c>
      <c r="B3" s="2405"/>
      <c r="C3" s="2405"/>
      <c r="D3" s="2405"/>
      <c r="E3" s="2405"/>
      <c r="F3" s="2406"/>
      <c r="G3" s="1883"/>
      <c r="H3" s="1883"/>
    </row>
    <row r="4" spans="1:8" s="1631" customFormat="1" ht="41.25" customHeight="1" x14ac:dyDescent="0.2">
      <c r="A4" s="2407" t="s">
        <v>1986</v>
      </c>
      <c r="B4" s="2408"/>
      <c r="C4" s="2408"/>
      <c r="D4" s="2408"/>
      <c r="E4" s="2408"/>
      <c r="F4" s="2409"/>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4775503</v>
      </c>
      <c r="C6" s="1634">
        <f>'Acct Summary 7-8'!D8</f>
        <v>367182</v>
      </c>
      <c r="D6" s="1634">
        <f>'Acct Summary 7-8'!F8</f>
        <v>192124</v>
      </c>
      <c r="E6" s="1634">
        <f>'Acct Summary 7-8'!I8</f>
        <v>35242</v>
      </c>
      <c r="F6" s="1634">
        <f>SUM(B6:E6)</f>
        <v>5370051</v>
      </c>
    </row>
    <row r="7" spans="1:8" s="1635" customFormat="1" ht="14.25" customHeight="1" thickBot="1" x14ac:dyDescent="0.25">
      <c r="A7" s="1633" t="s">
        <v>1696</v>
      </c>
      <c r="B7" s="1636">
        <f>'Acct Summary 7-8'!C17</f>
        <v>4795124</v>
      </c>
      <c r="C7" s="1636">
        <f>'Acct Summary 7-8'!D17</f>
        <v>849741</v>
      </c>
      <c r="D7" s="1636">
        <f>'Acct Summary 7-8'!F17</f>
        <v>225708</v>
      </c>
      <c r="E7" s="1899"/>
      <c r="F7" s="1634">
        <f>SUM(B7:E7)</f>
        <v>5870573</v>
      </c>
    </row>
    <row r="8" spans="1:8" s="1635" customFormat="1" ht="14.25" thickTop="1" thickBot="1" x14ac:dyDescent="0.25">
      <c r="A8" s="1637" t="s">
        <v>1697</v>
      </c>
      <c r="B8" s="1638">
        <f>(B6-B7)</f>
        <v>-19621</v>
      </c>
      <c r="C8" s="1638">
        <f>(C6-C7)</f>
        <v>-482559</v>
      </c>
      <c r="D8" s="1638">
        <f>(D6-D7)</f>
        <v>-33584</v>
      </c>
      <c r="E8" s="1636">
        <f>(E6-E7)</f>
        <v>35242</v>
      </c>
      <c r="F8" s="1639">
        <f>SUM(F6-F7)</f>
        <v>-500522</v>
      </c>
    </row>
    <row r="9" spans="1:8" s="1635" customFormat="1" ht="14.25" thickTop="1" thickBot="1" x14ac:dyDescent="0.25">
      <c r="A9" s="1640" t="s">
        <v>1963</v>
      </c>
      <c r="B9" s="1641">
        <f>'Acct Summary 7-8'!C81</f>
        <v>2762931</v>
      </c>
      <c r="C9" s="1641">
        <f>'Acct Summary 7-8'!D81</f>
        <v>263607</v>
      </c>
      <c r="D9" s="1641">
        <f>'Acct Summary 7-8'!F81</f>
        <v>10004</v>
      </c>
      <c r="E9" s="1641">
        <f>'Acct Summary 7-8'!I81</f>
        <v>675364</v>
      </c>
      <c r="F9" s="1720">
        <f>SUM(B9:E9)</f>
        <v>3711906</v>
      </c>
    </row>
    <row r="10" spans="1:8" ht="16.5" customHeight="1" thickTop="1" x14ac:dyDescent="0.2">
      <c r="A10" s="1642"/>
      <c r="B10" s="1643"/>
      <c r="C10" s="2395" t="str">
        <f>IF(AND(F8&lt;0,F9&gt;=0,ABS(F8*3)&gt;ABS(F9)),A14,IF(AND(F8&lt;0,F9&gt;0,ABS(F8*3)&lt;=ABS(F9)),A15,IF(AND(F8&lt;0,F9&lt;0),A14,IF(F9=0,A17,A16))))</f>
        <v>Unbalanced -  however, a deficit reduction plan is not required at this time.</v>
      </c>
      <c r="D10" s="2396"/>
      <c r="E10" s="2396"/>
      <c r="F10" s="2397"/>
    </row>
    <row r="11" spans="1:8" ht="19.5" customHeight="1" x14ac:dyDescent="0.2">
      <c r="A11" s="1718"/>
      <c r="B11" s="1719"/>
      <c r="C11" s="2395"/>
      <c r="D11" s="2396"/>
      <c r="E11" s="2396"/>
      <c r="F11" s="2397"/>
      <c r="H11" s="1717"/>
    </row>
    <row r="12" spans="1:8" ht="19.5" customHeight="1" x14ac:dyDescent="0.2">
      <c r="A12" s="1718"/>
      <c r="B12" s="1719"/>
      <c r="C12" s="2395"/>
      <c r="D12" s="2396"/>
      <c r="E12" s="2396"/>
      <c r="F12" s="2397"/>
      <c r="H12" s="1717"/>
    </row>
    <row r="13" spans="1:8" ht="19.5" customHeight="1" x14ac:dyDescent="0.2">
      <c r="A13" s="1718"/>
      <c r="B13" s="1719"/>
      <c r="C13" s="2398"/>
      <c r="D13" s="2399"/>
      <c r="E13" s="2399"/>
      <c r="F13" s="2400"/>
      <c r="H13" s="1717"/>
    </row>
    <row r="14" spans="1:8" s="1590" customFormat="1" ht="0.75" customHeight="1" x14ac:dyDescent="0.2">
      <c r="A14" s="2394" t="s">
        <v>1857</v>
      </c>
      <c r="B14" s="2394"/>
      <c r="C14" s="2394"/>
      <c r="D14" s="2394"/>
      <c r="E14" s="239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75" colorId="8" zoomScale="110" zoomScaleNormal="110" workbookViewId="0">
      <selection activeCell="A9" sqref="A9"/>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0"/>
      <c r="B8" s="2411"/>
      <c r="C8" s="2411"/>
      <c r="D8" s="2412"/>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5" t="s">
        <v>1999</v>
      </c>
      <c r="D11" s="2416"/>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8" t="s">
        <v>359</v>
      </c>
      <c r="D27" s="2419"/>
    </row>
    <row r="28" spans="1:4" ht="12.75" x14ac:dyDescent="0.2">
      <c r="A28" s="231"/>
      <c r="B28" s="232">
        <v>2</v>
      </c>
      <c r="C28" s="2417" t="s">
        <v>2054</v>
      </c>
      <c r="D28" s="2284"/>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0" t="s">
        <v>633</v>
      </c>
      <c r="D49" s="2421"/>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3" t="s">
        <v>920</v>
      </c>
      <c r="D62" s="2414"/>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3" t="s">
        <v>777</v>
      </c>
      <c r="D76" s="2414"/>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1940</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3" t="str">
        <f>COVER!A17</f>
        <v>Spring Valley CCSD 99</v>
      </c>
      <c r="B7" s="2434"/>
      <c r="C7" s="2434"/>
      <c r="D7" s="2447"/>
      <c r="E7" s="2448">
        <f>COVER!A13</f>
        <v>28006099004</v>
      </c>
      <c r="F7" s="2449"/>
      <c r="G7" s="2450" t="str">
        <f>COVER!T23</f>
        <v>060-003995</v>
      </c>
      <c r="H7" s="2451"/>
      <c r="I7" s="2451"/>
      <c r="J7" s="2451"/>
      <c r="K7" s="2451"/>
      <c r="L7" s="2452"/>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3"/>
      <c r="B9" s="2423"/>
      <c r="C9" s="2423"/>
      <c r="D9" s="2423"/>
      <c r="E9" s="2423"/>
      <c r="F9" s="2454"/>
      <c r="G9" s="2422" t="str">
        <f>COVER!T13</f>
        <v>ROENFELDT &amp; LOCKAS, P.C.</v>
      </c>
      <c r="H9" s="2444"/>
      <c r="I9" s="2444"/>
      <c r="J9" s="2444"/>
      <c r="K9" s="2444"/>
      <c r="L9" s="2455"/>
    </row>
    <row r="10" spans="1:29" ht="13.5" customHeight="1" x14ac:dyDescent="0.2">
      <c r="A10" s="2430"/>
      <c r="B10" s="2431"/>
      <c r="C10" s="2431"/>
      <c r="D10" s="2431"/>
      <c r="E10" s="2431"/>
      <c r="F10" s="2432"/>
      <c r="G10" s="2422" t="str">
        <f>COVER!T17</f>
        <v>610 CLINTON STREET</v>
      </c>
      <c r="H10" s="2436"/>
      <c r="I10" s="2436"/>
      <c r="J10" s="2436"/>
      <c r="K10" s="2436"/>
      <c r="L10" s="2437"/>
    </row>
    <row r="11" spans="1:29" ht="13.5" customHeight="1" x14ac:dyDescent="0.2">
      <c r="A11" s="2042" t="s">
        <v>2045</v>
      </c>
      <c r="B11" s="2043"/>
      <c r="C11" s="2022"/>
      <c r="D11" s="2046"/>
      <c r="E11" s="2022"/>
      <c r="F11" s="2023"/>
      <c r="G11" s="2422" t="str">
        <f>COVER!T19</f>
        <v>OTTAWA</v>
      </c>
      <c r="H11" s="2436"/>
      <c r="I11" s="2436"/>
      <c r="J11" s="1984" t="str">
        <f>COVER!X19</f>
        <v>IL</v>
      </c>
      <c r="K11" s="1984">
        <f>COVER!Z19</f>
        <v>61350</v>
      </c>
      <c r="L11" s="2026"/>
    </row>
    <row r="12" spans="1:29" ht="13.5" customHeight="1" x14ac:dyDescent="0.2">
      <c r="A12" s="2438" t="s">
        <v>2044</v>
      </c>
      <c r="B12" s="2439"/>
      <c r="C12" s="2439"/>
      <c r="D12" s="2439"/>
      <c r="E12" s="2439"/>
      <c r="F12" s="2440"/>
      <c r="G12" s="1987"/>
      <c r="H12" s="1309"/>
      <c r="I12" s="1309"/>
      <c r="J12" s="1309"/>
      <c r="K12" s="1309"/>
      <c r="L12" s="1988"/>
    </row>
    <row r="13" spans="1:29" ht="13.5" customHeight="1" x14ac:dyDescent="0.2">
      <c r="A13" s="2422"/>
      <c r="B13" s="2444"/>
      <c r="C13" s="2444"/>
      <c r="D13" s="2444"/>
      <c r="E13" s="1308"/>
      <c r="F13" s="2035"/>
      <c r="G13" s="2027" t="s">
        <v>2047</v>
      </c>
      <c r="H13" s="2028"/>
      <c r="I13" s="2441" t="str">
        <f>COVER!T25</f>
        <v>roenlock@sbcglobal.net</v>
      </c>
      <c r="J13" s="2442"/>
      <c r="K13" s="2442"/>
      <c r="L13" s="2443"/>
    </row>
    <row r="14" spans="1:29" ht="13.5" customHeight="1" x14ac:dyDescent="0.2">
      <c r="A14" s="2422" t="str">
        <f>COVER!A19</f>
        <v>800 N. RICHARD ST.</v>
      </c>
      <c r="B14" s="2423"/>
      <c r="C14" s="2423"/>
      <c r="D14" s="2423"/>
      <c r="E14" s="2033">
        <v>0</v>
      </c>
      <c r="F14" s="1307"/>
      <c r="G14" s="2029" t="s">
        <v>1413</v>
      </c>
      <c r="H14" s="1290"/>
      <c r="I14" s="1290"/>
      <c r="J14" s="1290"/>
      <c r="K14" s="1290"/>
      <c r="L14" s="2025"/>
    </row>
    <row r="15" spans="1:29" ht="13.5" customHeight="1" x14ac:dyDescent="0.2">
      <c r="A15" s="2422" t="str">
        <f>COVER!A21</f>
        <v>SPRING VALLEY</v>
      </c>
      <c r="B15" s="2436"/>
      <c r="C15" s="2436"/>
      <c r="D15" s="1289"/>
      <c r="E15" s="1989"/>
      <c r="F15" s="1306"/>
      <c r="G15" s="1983" t="str">
        <f>COVER!T15</f>
        <v>DUANE LOCKAS, C.P.A.</v>
      </c>
      <c r="H15" s="1290"/>
      <c r="I15" s="1290"/>
      <c r="J15" s="1290"/>
      <c r="K15" s="1290"/>
      <c r="L15" s="2025"/>
    </row>
    <row r="16" spans="1:29" ht="12.2" customHeight="1" x14ac:dyDescent="0.2">
      <c r="A16" s="2032" t="s">
        <v>2046</v>
      </c>
      <c r="B16" s="1560"/>
      <c r="C16" s="2034">
        <f>COVER!A25</f>
        <v>61362</v>
      </c>
      <c r="D16" s="2034"/>
      <c r="E16" s="2034"/>
      <c r="F16" s="2035"/>
      <c r="G16" s="2424"/>
      <c r="H16" s="2425"/>
      <c r="I16" s="2425"/>
      <c r="J16" s="2425"/>
      <c r="K16" s="2425"/>
      <c r="L16" s="2426"/>
    </row>
    <row r="17" spans="1:13" ht="12.2" customHeight="1" x14ac:dyDescent="0.2">
      <c r="A17" s="2427"/>
      <c r="B17" s="2428"/>
      <c r="C17" s="2428"/>
      <c r="D17" s="2428"/>
      <c r="E17" s="2428"/>
      <c r="F17" s="2429"/>
      <c r="G17" s="2029" t="s">
        <v>1412</v>
      </c>
      <c r="H17" s="1290"/>
      <c r="I17" s="1290"/>
      <c r="J17" s="1290"/>
      <c r="K17" s="2030" t="s">
        <v>1411</v>
      </c>
      <c r="L17" s="2023"/>
      <c r="M17" s="1305"/>
    </row>
    <row r="18" spans="1:13" ht="12.2" customHeight="1" x14ac:dyDescent="0.2">
      <c r="A18" s="2430"/>
      <c r="B18" s="2431"/>
      <c r="C18" s="2431"/>
      <c r="D18" s="2431"/>
      <c r="E18" s="2431"/>
      <c r="F18" s="2432"/>
      <c r="G18" s="2433" t="str">
        <f>COVER!T21</f>
        <v>(815) 433-0464</v>
      </c>
      <c r="H18" s="2434"/>
      <c r="I18" s="2434"/>
      <c r="J18" s="2434"/>
      <c r="K18" s="2433" t="str">
        <f>COVER!X21</f>
        <v>(815) 433-6464</v>
      </c>
      <c r="L18" s="243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6" t="str">
        <f>'Single Audit Cover'!A7</f>
        <v>Spring Valley CCSD 99</v>
      </c>
      <c r="B1" s="2446"/>
      <c r="C1" s="2446"/>
      <c r="D1" s="2446"/>
    </row>
    <row r="2" spans="1:11" s="1982" customFormat="1" ht="12.75" x14ac:dyDescent="0.2">
      <c r="A2" s="2457">
        <f>'Single Audit Cover'!E7</f>
        <v>28006099004</v>
      </c>
      <c r="B2" s="2458"/>
      <c r="C2" s="2458"/>
      <c r="D2" s="2458"/>
    </row>
    <row r="3" spans="1:11" s="1982" customFormat="1" ht="12.75" x14ac:dyDescent="0.2">
      <c r="A3" s="2456" t="s">
        <v>2024</v>
      </c>
      <c r="B3" s="2446"/>
      <c r="C3" s="2446"/>
      <c r="D3" s="2446"/>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Spring Valley CCSD 99</v>
      </c>
      <c r="B1" s="2461"/>
      <c r="C1" s="2461"/>
      <c r="D1" s="2461"/>
      <c r="E1" s="2461"/>
    </row>
    <row r="2" spans="1:5" x14ac:dyDescent="0.2">
      <c r="A2" s="2462">
        <f>'Single Audit Cover'!E7</f>
        <v>28006099004</v>
      </c>
      <c r="B2" s="2462"/>
      <c r="C2" s="2462"/>
      <c r="D2" s="2462"/>
      <c r="E2" s="246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464006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23966</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-15160</v>
      </c>
    </row>
    <row r="19" spans="1:4" ht="13.5" thickBot="1" x14ac:dyDescent="0.25">
      <c r="A19" s="1359" t="s">
        <v>1498</v>
      </c>
      <c r="D19" s="1358">
        <f>SUM(D10:D17)</f>
        <v>472812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1496</v>
      </c>
      <c r="D32" s="1356">
        <f>SUM(D19:D30)</f>
        <v>472812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1490</v>
      </c>
      <c r="C47" s="1349"/>
      <c r="D47" s="1985">
        <f>SUM(D35:D45)</f>
        <v>0</v>
      </c>
    </row>
    <row r="49" spans="2:4" x14ac:dyDescent="0.2">
      <c r="B49" s="1349" t="s">
        <v>1489</v>
      </c>
      <c r="C49" s="1349"/>
      <c r="D49" s="1985">
        <f>D32-D47</f>
        <v>472812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Spring Valley CCSD 99</v>
      </c>
      <c r="C1" s="2466"/>
      <c r="D1" s="2466"/>
      <c r="E1" s="2466"/>
      <c r="F1" s="2466"/>
      <c r="G1" s="2466"/>
      <c r="H1" s="2466"/>
      <c r="I1" s="2466"/>
      <c r="J1" s="2466"/>
      <c r="K1" s="2466"/>
    </row>
    <row r="2" spans="2:12" ht="15" x14ac:dyDescent="0.2">
      <c r="B2" s="2467">
        <f>'Single Audit Cover'!E7</f>
        <v>28006099004</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45" t="str">
        <f>'[2]Single Audit Cover'!A4</f>
        <v>Year Ending June 30, 2016</v>
      </c>
      <c r="C4" s="2445"/>
      <c r="D4" s="2445"/>
      <c r="E4" s="2445"/>
      <c r="F4" s="2445"/>
      <c r="G4" s="2445"/>
      <c r="H4" s="2445"/>
      <c r="I4" s="2445"/>
      <c r="J4" s="2445"/>
      <c r="K4" s="244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Spring Valley CCSD 99</v>
      </c>
      <c r="B1" s="2473"/>
      <c r="C1" s="2473"/>
      <c r="D1" s="2473"/>
      <c r="E1" s="1437"/>
    </row>
    <row r="2" spans="1:5" ht="13.5" customHeight="1" x14ac:dyDescent="0.2">
      <c r="A2" s="2474">
        <f>'Single Audit Cover'!E7</f>
        <v>28006099004</v>
      </c>
      <c r="B2" s="2475"/>
      <c r="C2" s="2475"/>
      <c r="D2" s="2475"/>
      <c r="E2" s="1424"/>
    </row>
    <row r="3" spans="1:5" ht="15.75" customHeight="1" x14ac:dyDescent="0.25">
      <c r="A3" s="2476" t="s">
        <v>1546</v>
      </c>
      <c r="B3" s="2477"/>
      <c r="C3" s="2477"/>
      <c r="D3" s="2477"/>
      <c r="E3" s="1436"/>
    </row>
    <row r="4" spans="1:5" ht="13.5" customHeight="1" x14ac:dyDescent="0.25">
      <c r="A4" s="2478" t="str">
        <f>'[2]Single Audit Cover'!A4</f>
        <v>Year Ending June 30, 2016</v>
      </c>
      <c r="B4" s="2479"/>
      <c r="C4" s="2479"/>
      <c r="D4" s="2479"/>
      <c r="E4" s="1436"/>
    </row>
    <row r="5" spans="1:5" ht="8.25" customHeight="1" x14ac:dyDescent="0.2">
      <c r="C5" s="1367"/>
      <c r="D5" s="1367"/>
    </row>
    <row r="6" spans="1:5" ht="13.5" customHeight="1" x14ac:dyDescent="0.2">
      <c r="A6" s="1357" t="s">
        <v>1919</v>
      </c>
      <c r="C6" s="1367"/>
      <c r="D6" s="1367"/>
    </row>
    <row r="7" spans="1:5" ht="60.95" customHeight="1" x14ac:dyDescent="0.2">
      <c r="A7" s="2480" t="s">
        <v>2032</v>
      </c>
      <c r="B7" s="2481"/>
      <c r="C7" s="2481"/>
      <c r="D7" s="2481"/>
      <c r="E7" s="1435"/>
    </row>
    <row r="8" spans="1:5" ht="13.5" customHeight="1" x14ac:dyDescent="0.2">
      <c r="A8" s="1357" t="s">
        <v>1920</v>
      </c>
      <c r="C8" s="1353"/>
      <c r="D8" s="1353"/>
    </row>
    <row r="9" spans="1:5" x14ac:dyDescent="0.2">
      <c r="A9" s="2480" t="s">
        <v>1921</v>
      </c>
      <c r="B9" s="2481"/>
      <c r="C9" s="2481"/>
      <c r="D9" s="248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9" t="s">
        <v>1922</v>
      </c>
      <c r="B28" s="2469"/>
      <c r="C28" s="2469"/>
      <c r="D28" s="2469"/>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0" t="s">
        <v>2033</v>
      </c>
      <c r="C42" s="2470"/>
      <c r="D42" s="2470"/>
      <c r="E42" s="1424"/>
    </row>
    <row r="43" spans="1:5" s="1372" customFormat="1" ht="46.15" customHeight="1" x14ac:dyDescent="0.2">
      <c r="A43" s="1423">
        <v>6</v>
      </c>
      <c r="B43" s="2471" t="s">
        <v>2085</v>
      </c>
      <c r="C43" s="2471"/>
      <c r="D43" s="247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8" t="str">
        <f>'Single Audit Cover'!A7</f>
        <v>Spring Valley CCSD 99</v>
      </c>
      <c r="C1" s="2489"/>
      <c r="D1" s="2489"/>
      <c r="E1" s="2489"/>
      <c r="F1" s="2489"/>
      <c r="G1" s="2489"/>
      <c r="H1" s="2489"/>
      <c r="I1" s="2489"/>
      <c r="J1" s="1476"/>
    </row>
    <row r="2" spans="2:10" s="1367" customFormat="1" ht="12.75" customHeight="1" x14ac:dyDescent="0.2">
      <c r="B2" s="2490">
        <f>'Single Audit Cover'!E7</f>
        <v>28006099004</v>
      </c>
      <c r="C2" s="2491"/>
      <c r="D2" s="2491"/>
      <c r="E2" s="2491"/>
      <c r="F2" s="2491"/>
      <c r="G2" s="2491"/>
      <c r="H2" s="2491"/>
      <c r="I2" s="2491"/>
      <c r="J2" s="1476"/>
    </row>
    <row r="3" spans="2:10" s="1367" customFormat="1" ht="12.75" customHeight="1" x14ac:dyDescent="0.2">
      <c r="B3" s="2492" t="s">
        <v>1569</v>
      </c>
      <c r="C3" s="2479"/>
      <c r="D3" s="2479"/>
      <c r="E3" s="2479"/>
      <c r="F3" s="2479"/>
      <c r="G3" s="2479"/>
      <c r="H3" s="2479"/>
      <c r="I3" s="2479"/>
      <c r="J3" s="1475"/>
    </row>
    <row r="4" spans="2:10" s="1367" customFormat="1" ht="12.75" customHeight="1" x14ac:dyDescent="0.2">
      <c r="B4" s="2492" t="str">
        <f>'[2]Single Audit Cover'!A4</f>
        <v>Year Ending June 30, 2016</v>
      </c>
      <c r="C4" s="2479"/>
      <c r="D4" s="2479"/>
      <c r="E4" s="2479"/>
      <c r="F4" s="2479"/>
      <c r="G4" s="2479"/>
      <c r="H4" s="2479"/>
      <c r="I4" s="247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2" t="s">
        <v>1568</v>
      </c>
      <c r="C7" s="2479"/>
      <c r="D7" s="2479"/>
      <c r="E7" s="2479"/>
      <c r="F7" s="2479"/>
      <c r="G7" s="2479"/>
      <c r="H7" s="2479"/>
      <c r="I7" s="247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7"/>
      <c r="D11" s="2487"/>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6"/>
      <c r="E29" s="2486"/>
      <c r="F29" s="2486"/>
      <c r="G29" s="2486"/>
      <c r="H29" s="2486"/>
      <c r="I29" s="2486"/>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2"/>
      <c r="D37" s="2483"/>
      <c r="E37" s="2483"/>
      <c r="F37" s="2483"/>
      <c r="G37" s="2483"/>
      <c r="H37" s="2483"/>
      <c r="I37" s="2484"/>
    </row>
    <row r="38" spans="1:9" ht="20.45" customHeight="1" x14ac:dyDescent="0.2">
      <c r="B38" s="1447"/>
      <c r="C38" s="2482"/>
      <c r="D38" s="2483"/>
      <c r="E38" s="2483"/>
      <c r="F38" s="2483"/>
      <c r="G38" s="2483"/>
      <c r="H38" s="2483"/>
      <c r="I38" s="2484"/>
    </row>
    <row r="39" spans="1:9" ht="20.65" customHeight="1" x14ac:dyDescent="0.2">
      <c r="B39" s="1447"/>
      <c r="C39" s="2482"/>
      <c r="D39" s="2483"/>
      <c r="E39" s="2483"/>
      <c r="F39" s="2483"/>
      <c r="G39" s="2483"/>
      <c r="H39" s="2483"/>
      <c r="I39" s="2484"/>
    </row>
    <row r="40" spans="1:9" ht="20.65" customHeight="1" x14ac:dyDescent="0.2">
      <c r="B40" s="1447"/>
      <c r="C40" s="2482"/>
      <c r="D40" s="2483"/>
      <c r="E40" s="2483"/>
      <c r="F40" s="2483"/>
      <c r="G40" s="2483"/>
      <c r="H40" s="2483"/>
      <c r="I40" s="2484"/>
    </row>
    <row r="41" spans="1:9" ht="20.65" customHeight="1" x14ac:dyDescent="0.2">
      <c r="B41" s="1447"/>
      <c r="C41" s="2482"/>
      <c r="D41" s="2483"/>
      <c r="E41" s="2483"/>
      <c r="F41" s="2483"/>
      <c r="G41" s="2483"/>
      <c r="H41" s="2483"/>
      <c r="I41" s="2484"/>
    </row>
    <row r="42" spans="1:9" ht="20.65" customHeight="1" x14ac:dyDescent="0.2">
      <c r="B42" s="1447"/>
      <c r="C42" s="2482"/>
      <c r="D42" s="2483"/>
      <c r="E42" s="2483"/>
      <c r="F42" s="2483"/>
      <c r="G42" s="2483"/>
      <c r="H42" s="2483"/>
      <c r="I42" s="2484"/>
    </row>
    <row r="43" spans="1:9" ht="6.2" customHeight="1" x14ac:dyDescent="0.2"/>
    <row r="44" spans="1:9" x14ac:dyDescent="0.2">
      <c r="B44" s="1375" t="s">
        <v>1553</v>
      </c>
      <c r="C44" s="1387"/>
      <c r="D44" s="1387"/>
      <c r="E44" s="2485"/>
      <c r="F44" s="2485"/>
      <c r="G44" s="2485"/>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8" t="str">
        <f>'Single Audit Cover'!A7</f>
        <v>Spring Valley CCSD 99</v>
      </c>
      <c r="C1" s="2488"/>
      <c r="D1" s="2488"/>
      <c r="E1" s="2488"/>
      <c r="F1" s="2488"/>
      <c r="G1" s="2488"/>
      <c r="H1" s="2488"/>
      <c r="I1" s="2488"/>
      <c r="J1" s="2488"/>
      <c r="K1" s="2488"/>
      <c r="L1" s="1524"/>
      <c r="M1" s="1524"/>
    </row>
    <row r="2" spans="1:13" ht="12" customHeight="1" x14ac:dyDescent="0.2">
      <c r="B2" s="2490">
        <f>'Single Audit Cover'!E7</f>
        <v>28006099004</v>
      </c>
      <c r="C2" s="2490"/>
      <c r="D2" s="2490"/>
      <c r="E2" s="2490"/>
      <c r="F2" s="2490"/>
      <c r="G2" s="2490"/>
      <c r="H2" s="2490"/>
      <c r="I2" s="2490"/>
      <c r="J2" s="2490"/>
      <c r="K2" s="2490"/>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5" t="str">
        <f>'[2]Single Audit Cover'!A4</f>
        <v>Year Ending June 30, 2016</v>
      </c>
      <c r="C4" s="2495"/>
      <c r="D4" s="2495"/>
      <c r="E4" s="2495"/>
      <c r="F4" s="2495"/>
      <c r="G4" s="2495"/>
      <c r="H4" s="2495"/>
      <c r="I4" s="2495"/>
      <c r="J4" s="2495"/>
      <c r="K4" s="249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1589</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4"/>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4"/>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7"/>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4"/>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4"/>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8"/>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3"/>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2" t="str">
        <f>'Single Audit Cover'!A7</f>
        <v>Spring Valley CCSD 99</v>
      </c>
      <c r="C1" s="2502"/>
      <c r="D1" s="2502"/>
      <c r="E1" s="2502"/>
      <c r="F1" s="2502"/>
      <c r="G1" s="2502"/>
      <c r="H1" s="2502"/>
      <c r="I1" s="2502"/>
      <c r="J1" s="2502"/>
      <c r="K1" s="2502"/>
      <c r="L1" s="1545"/>
    </row>
    <row r="2" spans="1:12" ht="12.75" customHeight="1" x14ac:dyDescent="0.2">
      <c r="B2" s="2503">
        <f>'Single Audit Cover'!E7</f>
        <v>28006099004</v>
      </c>
      <c r="C2" s="2503"/>
      <c r="D2" s="2503"/>
      <c r="E2" s="2503"/>
      <c r="F2" s="2503"/>
      <c r="G2" s="2503"/>
      <c r="H2" s="2503"/>
      <c r="I2" s="2503"/>
      <c r="J2" s="2503"/>
      <c r="K2" s="2503"/>
      <c r="L2" s="1544"/>
    </row>
    <row r="3" spans="1:12" ht="12.75" customHeight="1" x14ac:dyDescent="0.2">
      <c r="B3" s="2478" t="s">
        <v>1569</v>
      </c>
      <c r="C3" s="2478"/>
      <c r="D3" s="2478"/>
      <c r="E3" s="2478"/>
      <c r="F3" s="2478"/>
      <c r="G3" s="2478"/>
      <c r="H3" s="2478"/>
      <c r="I3" s="2478"/>
      <c r="J3" s="2478"/>
      <c r="K3" s="2478"/>
      <c r="L3" s="1521"/>
    </row>
    <row r="4" spans="1:12" ht="12.75" customHeight="1" x14ac:dyDescent="0.2">
      <c r="B4" s="2478" t="str">
        <f>'[2]Single Audit Cover'!A4</f>
        <v>Year Ending June 30, 2016</v>
      </c>
      <c r="C4" s="2478"/>
      <c r="D4" s="2478"/>
      <c r="E4" s="2478"/>
      <c r="F4" s="2478"/>
      <c r="G4" s="2478"/>
      <c r="H4" s="2478"/>
      <c r="I4" s="2478"/>
      <c r="J4" s="2478"/>
      <c r="K4" s="2478"/>
      <c r="L4" s="1521"/>
    </row>
    <row r="5" spans="1:12" ht="5.25" customHeight="1" x14ac:dyDescent="0.2">
      <c r="B5" s="1353" t="s">
        <v>1390</v>
      </c>
      <c r="C5" s="1353"/>
      <c r="L5" s="1427"/>
    </row>
    <row r="6" spans="1:12" ht="30.75" customHeight="1" x14ac:dyDescent="0.2">
      <c r="A6" s="1427"/>
      <c r="B6" s="2504" t="s">
        <v>1610</v>
      </c>
      <c r="C6" s="2504"/>
      <c r="D6" s="2504"/>
      <c r="E6" s="2504"/>
      <c r="F6" s="2504"/>
      <c r="G6" s="2504"/>
      <c r="H6" s="2504"/>
      <c r="I6" s="2504"/>
      <c r="J6" s="2504"/>
      <c r="K6" s="2504"/>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6"/>
      <c r="G12" s="2486"/>
      <c r="H12" s="2486"/>
      <c r="I12" s="2486"/>
      <c r="J12" s="2486"/>
      <c r="K12" s="2486"/>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9"/>
      <c r="E14" s="2499"/>
      <c r="F14" s="2499"/>
      <c r="H14" s="1433" t="s">
        <v>1604</v>
      </c>
      <c r="I14" s="2500"/>
      <c r="J14" s="2500"/>
      <c r="K14" s="250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0"/>
      <c r="E16" s="2500"/>
      <c r="F16" s="2500"/>
      <c r="G16" s="2500"/>
      <c r="H16" s="2500"/>
      <c r="I16" s="2500"/>
      <c r="J16" s="2500"/>
      <c r="K16" s="2500"/>
      <c r="L16" s="1427"/>
    </row>
    <row r="17" spans="2:12" ht="13.5" customHeight="1" x14ac:dyDescent="0.2">
      <c r="B17" s="1434" t="s">
        <v>1602</v>
      </c>
      <c r="C17" s="1434"/>
      <c r="D17" s="2501"/>
      <c r="E17" s="2501"/>
      <c r="F17" s="2501"/>
      <c r="G17" s="2501"/>
      <c r="H17" s="2501"/>
      <c r="I17" s="2501"/>
      <c r="J17" s="2501"/>
      <c r="K17" s="250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4"/>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8" t="str">
        <f>'Single Audit Cover'!A7</f>
        <v>Spring Valley CCSD 99</v>
      </c>
      <c r="C1" s="2488"/>
      <c r="D1" s="2488"/>
      <c r="E1" s="1557"/>
    </row>
    <row r="2" spans="2:5" s="1387" customFormat="1" ht="12.75" customHeight="1" x14ac:dyDescent="0.2">
      <c r="B2" s="2490">
        <f>'Single Audit Cover'!E7</f>
        <v>28006099004</v>
      </c>
      <c r="C2" s="2490"/>
      <c r="D2" s="2490"/>
      <c r="E2" s="1556"/>
    </row>
    <row r="3" spans="2:5" s="1346" customFormat="1" ht="12.75" customHeight="1" x14ac:dyDescent="0.2">
      <c r="B3" s="2478" t="s">
        <v>1620</v>
      </c>
      <c r="C3" s="2478"/>
      <c r="D3" s="2478"/>
      <c r="E3" s="1981"/>
    </row>
    <row r="4" spans="2:5" s="1387" customFormat="1" ht="12.75" customHeight="1" x14ac:dyDescent="0.2">
      <c r="B4" s="2505" t="str">
        <f>'[2]Single Audit Cover'!A4</f>
        <v>Year Ending June 30, 2016</v>
      </c>
      <c r="C4" s="2505"/>
      <c r="D4" s="2505"/>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8" t="str">
        <f>'Single Audit Cover'!A7</f>
        <v>Spring Valley CCSD 99</v>
      </c>
      <c r="C1" s="2488"/>
      <c r="D1" s="2488"/>
      <c r="E1" s="2488"/>
      <c r="F1" s="1545"/>
      <c r="G1" s="1545"/>
      <c r="H1" s="1545"/>
      <c r="I1" s="1545"/>
      <c r="J1" s="1545"/>
      <c r="K1" s="1545"/>
      <c r="L1" s="1545"/>
    </row>
    <row r="2" spans="2:12" ht="13.5" customHeight="1" x14ac:dyDescent="0.2">
      <c r="B2" s="2490">
        <f>'Single Audit Cover'!E7</f>
        <v>28006099004</v>
      </c>
      <c r="C2" s="2490"/>
      <c r="D2" s="2490"/>
      <c r="E2" s="2490"/>
      <c r="F2" s="1544"/>
      <c r="G2" s="1544"/>
      <c r="H2" s="1544"/>
      <c r="I2" s="1544"/>
      <c r="J2" s="1544"/>
      <c r="K2" s="1544"/>
      <c r="L2" s="1544"/>
    </row>
    <row r="3" spans="2:12" ht="13.5" customHeight="1" x14ac:dyDescent="0.2">
      <c r="B3" s="2478" t="s">
        <v>1628</v>
      </c>
      <c r="C3" s="2478"/>
      <c r="D3" s="2478"/>
      <c r="E3" s="2478"/>
      <c r="F3" s="1981"/>
      <c r="G3" s="1981"/>
      <c r="H3" s="1981"/>
      <c r="I3" s="1981"/>
      <c r="J3" s="1981"/>
      <c r="K3" s="1981"/>
      <c r="L3" s="1981"/>
    </row>
    <row r="4" spans="2:12" ht="13.5" customHeight="1" x14ac:dyDescent="0.2">
      <c r="B4" s="2506" t="str">
        <f>'[2]Single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8"/>
      <c r="C11" s="2498"/>
      <c r="D11" s="2494"/>
      <c r="E11" s="2494"/>
    </row>
    <row r="12" spans="2:12" ht="13.5" customHeight="1" x14ac:dyDescent="0.2">
      <c r="B12" s="1427"/>
      <c r="C12" s="1427"/>
      <c r="D12" s="1427"/>
    </row>
    <row r="13" spans="2:12" ht="13.5" customHeight="1" x14ac:dyDescent="0.2">
      <c r="B13" s="1320" t="s">
        <v>1624</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28006099004</v>
      </c>
    </row>
    <row r="3" spans="1:2" x14ac:dyDescent="0.2">
      <c r="A3" t="s">
        <v>1132</v>
      </c>
      <c r="B3" s="1232" t="str">
        <f>COVER!A15</f>
        <v>Bureau</v>
      </c>
    </row>
    <row r="4" spans="1:2" x14ac:dyDescent="0.2">
      <c r="A4" t="s">
        <v>1188</v>
      </c>
      <c r="B4" s="1232" t="str">
        <f>COVER!A17</f>
        <v>Spring Valley CCSD 99</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f>IF(COVER!J31="x","Yes",IF(COVER!L31="x","No",0))</f>
        <v>0</v>
      </c>
    </row>
    <row r="15" spans="1:2" x14ac:dyDescent="0.2">
      <c r="A15" t="s">
        <v>676</v>
      </c>
      <c r="B15" s="1232" t="str">
        <f>COVER!T23</f>
        <v>060-003995</v>
      </c>
    </row>
    <row r="16" spans="1:2" x14ac:dyDescent="0.2">
      <c r="A16" t="s">
        <v>501</v>
      </c>
      <c r="B16" s="1232" t="str">
        <f>COVER!T13</f>
        <v>ROENFELDT &amp; LOCKAS, P.C.</v>
      </c>
    </row>
    <row r="17" spans="1:2" x14ac:dyDescent="0.2">
      <c r="A17" t="s">
        <v>1052</v>
      </c>
      <c r="B17" s="1232" t="str">
        <f>COVER!T15</f>
        <v>DUANE LOCKAS, C.P.A.</v>
      </c>
    </row>
    <row r="18" spans="1:2" x14ac:dyDescent="0.2">
      <c r="A18" t="s">
        <v>1370</v>
      </c>
      <c r="B18" s="1232" t="str">
        <f>COVER!T17</f>
        <v>610 CLINTON STREET</v>
      </c>
    </row>
    <row r="19" spans="1:2" x14ac:dyDescent="0.2">
      <c r="A19" t="s">
        <v>1054</v>
      </c>
      <c r="B19" s="1232" t="str">
        <f>COVER!T25</f>
        <v>roenlock@sbcglobal.net</v>
      </c>
    </row>
    <row r="20" spans="1:2" x14ac:dyDescent="0.2">
      <c r="A20" t="s">
        <v>1055</v>
      </c>
      <c r="B20" s="1232" t="str">
        <f>COVER!T19</f>
        <v>OTTAWA</v>
      </c>
    </row>
    <row r="21" spans="1:2" x14ac:dyDescent="0.2">
      <c r="A21" t="s">
        <v>569</v>
      </c>
      <c r="B21" s="1232" t="str">
        <f>COVER!X19</f>
        <v>IL</v>
      </c>
    </row>
    <row r="22" spans="1:2" x14ac:dyDescent="0.2">
      <c r="A22" t="s">
        <v>1056</v>
      </c>
      <c r="B22" s="1232">
        <f>COVER!Z19</f>
        <v>61350</v>
      </c>
    </row>
    <row r="23" spans="1:2" x14ac:dyDescent="0.2">
      <c r="A23" t="s">
        <v>1372</v>
      </c>
      <c r="B23" s="1232" t="str">
        <f>COVER!T21</f>
        <v>(815) 433-0464</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Yes</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1020069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2767005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4074</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4074</v>
      </c>
      <c r="C91" s="14" t="s">
        <v>672</v>
      </c>
      <c r="D91" s="14" t="str">
        <f t="shared" si="0"/>
        <v>Error?</v>
      </c>
    </row>
    <row r="92" spans="1:4" x14ac:dyDescent="0.2">
      <c r="A92" s="55">
        <v>31</v>
      </c>
      <c r="B92" s="1232">
        <f>'Assets-Liab 5-6'!C39</f>
        <v>2762931</v>
      </c>
      <c r="D92" s="14" t="str">
        <f t="shared" si="0"/>
        <v>Error?</v>
      </c>
    </row>
    <row r="93" spans="1:4" x14ac:dyDescent="0.2">
      <c r="A93" s="55">
        <v>32</v>
      </c>
      <c r="B93" s="1232">
        <f>'Assets-Liab 5-6'!C41</f>
        <v>2767005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263607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263607</v>
      </c>
      <c r="D123" s="14" t="str">
        <f t="shared" si="0"/>
        <v>Error?</v>
      </c>
    </row>
    <row r="124" spans="1:4" x14ac:dyDescent="0.2">
      <c r="A124" s="55">
        <v>63</v>
      </c>
      <c r="B124" s="1232">
        <f>'Assets-Liab 5-6'!D41</f>
        <v>263607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23313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23313</v>
      </c>
      <c r="D140" s="14" t="str">
        <f t="shared" si="1"/>
        <v>Error?</v>
      </c>
    </row>
    <row r="141" spans="1:4" x14ac:dyDescent="0.2">
      <c r="A141" s="55">
        <v>80</v>
      </c>
      <c r="B141" s="1232">
        <f>'Assets-Liab 5-6'!E41</f>
        <v>23313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10004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10004</v>
      </c>
      <c r="D170" s="14" t="str">
        <f t="shared" si="1"/>
        <v>Error?</v>
      </c>
    </row>
    <row r="171" spans="1:4" x14ac:dyDescent="0.2">
      <c r="A171" s="55">
        <v>110</v>
      </c>
      <c r="B171" s="1232">
        <f>'Assets-Liab 5-6'!F41</f>
        <v>10004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11127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11127</v>
      </c>
      <c r="D189" s="14" t="str">
        <f t="shared" si="1"/>
        <v>Error?</v>
      </c>
    </row>
    <row r="190" spans="1:4" x14ac:dyDescent="0.2">
      <c r="A190" s="55">
        <v>129</v>
      </c>
      <c r="B190" s="1232">
        <f>'Assets-Liab 5-6'!G41</f>
        <v>11127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197845</v>
      </c>
      <c r="D273" s="14" t="str">
        <f t="shared" si="3"/>
        <v>Error?</v>
      </c>
    </row>
    <row r="274" spans="1:4" x14ac:dyDescent="0.2">
      <c r="A274" s="55">
        <v>213</v>
      </c>
      <c r="B274" s="1232">
        <f>'Assets-Liab 5-6'!M17</f>
        <v>17934398</v>
      </c>
      <c r="D274" s="14" t="str">
        <f t="shared" si="3"/>
        <v>Error?</v>
      </c>
    </row>
    <row r="275" spans="1:4" x14ac:dyDescent="0.2">
      <c r="A275" s="55">
        <v>214</v>
      </c>
      <c r="B275" s="1232">
        <f>'Assets-Liab 5-6'!M18</f>
        <v>29467</v>
      </c>
      <c r="D275" s="14" t="str">
        <f t="shared" si="3"/>
        <v>Error?</v>
      </c>
    </row>
    <row r="276" spans="1:4" x14ac:dyDescent="0.2">
      <c r="A276" s="55">
        <v>215</v>
      </c>
      <c r="B276" s="1232">
        <f>'Assets-Liab 5-6'!M19</f>
        <v>483400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18645110</v>
      </c>
      <c r="C279" s="14" t="s">
        <v>672</v>
      </c>
      <c r="D279" s="14" t="str">
        <f t="shared" si="3"/>
        <v>Error?</v>
      </c>
    </row>
    <row r="280" spans="1:4" x14ac:dyDescent="0.2">
      <c r="A280" s="55">
        <v>219</v>
      </c>
      <c r="B280" s="1232">
        <f>'Assets-Liab 5-6'!M40</f>
        <v>18645110</v>
      </c>
      <c r="D280" s="14" t="str">
        <f t="shared" si="3"/>
        <v>Error?</v>
      </c>
    </row>
    <row r="281" spans="1:4" x14ac:dyDescent="0.2">
      <c r="A281" s="55">
        <v>220</v>
      </c>
      <c r="B281" s="1232">
        <f>'Assets-Liab 5-6'!M41</f>
        <v>18645110</v>
      </c>
      <c r="C281" s="14" t="s">
        <v>672</v>
      </c>
      <c r="D281" s="14" t="str">
        <f t="shared" si="3"/>
        <v>Error?</v>
      </c>
    </row>
    <row r="282" spans="1:4" x14ac:dyDescent="0.2">
      <c r="A282" s="55">
        <v>221</v>
      </c>
      <c r="B282" s="1232">
        <f>'Assets-Liab 5-6'!N21</f>
        <v>23313</v>
      </c>
      <c r="D282" s="14" t="str">
        <f t="shared" si="3"/>
        <v>Error?</v>
      </c>
    </row>
    <row r="283" spans="1:4" x14ac:dyDescent="0.2">
      <c r="A283" s="55">
        <v>222</v>
      </c>
      <c r="B283" s="1232">
        <f>'Assets-Liab 5-6'!N22</f>
        <v>4521087</v>
      </c>
      <c r="D283" s="14" t="str">
        <f t="shared" si="3"/>
        <v>Error?</v>
      </c>
    </row>
    <row r="284" spans="1:4" x14ac:dyDescent="0.2">
      <c r="A284" s="55">
        <v>223</v>
      </c>
      <c r="B284" s="1232">
        <f>'Assets-Liab 5-6'!N23</f>
        <v>4544400</v>
      </c>
      <c r="C284" s="14" t="s">
        <v>672</v>
      </c>
      <c r="D284" s="14" t="str">
        <f t="shared" si="3"/>
        <v>Error?</v>
      </c>
    </row>
    <row r="285" spans="1:4" x14ac:dyDescent="0.2">
      <c r="A285" s="55">
        <v>224</v>
      </c>
      <c r="B285" s="1232">
        <f>'Assets-Liab 5-6'!N36</f>
        <v>4544400</v>
      </c>
      <c r="D285" s="14" t="str">
        <f t="shared" si="3"/>
        <v>Error?</v>
      </c>
    </row>
    <row r="286" spans="1:4" x14ac:dyDescent="0.2">
      <c r="A286" s="83">
        <v>225</v>
      </c>
      <c r="D286" s="14" t="str">
        <f t="shared" si="3"/>
        <v>OK</v>
      </c>
    </row>
    <row r="287" spans="1:4" x14ac:dyDescent="0.2">
      <c r="A287" s="55">
        <v>226</v>
      </c>
      <c r="B287" s="1232">
        <f>'Assets-Liab 5-6'!N37</f>
        <v>4544400</v>
      </c>
      <c r="C287" s="14" t="s">
        <v>672</v>
      </c>
      <c r="D287" s="14" t="str">
        <f t="shared" si="3"/>
        <v>Error?</v>
      </c>
    </row>
    <row r="288" spans="1:4" x14ac:dyDescent="0.2">
      <c r="A288" s="55">
        <v>227</v>
      </c>
      <c r="B288" s="1232">
        <f>'Assets-Liab 5-6'!N41</f>
        <v>4544400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1598789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66869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46103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2388148</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101887</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61553</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163440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178086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178086</v>
      </c>
      <c r="C731" s="14" t="s">
        <v>672</v>
      </c>
      <c r="D731" s="14" t="str">
        <f t="shared" si="10"/>
        <v>Error?</v>
      </c>
    </row>
    <row r="732" spans="1:4" x14ac:dyDescent="0.2">
      <c r="A732" s="55">
        <v>671</v>
      </c>
      <c r="B732" s="1232">
        <f>'Expenditures 15-22'!C49</f>
        <v>3600</v>
      </c>
      <c r="D732" s="14" t="str">
        <f t="shared" si="10"/>
        <v>Error?</v>
      </c>
    </row>
    <row r="733" spans="1:4" x14ac:dyDescent="0.2">
      <c r="A733" s="55">
        <v>672</v>
      </c>
      <c r="B733" s="1232">
        <f>'Expenditures 15-22'!C50</f>
        <v>123674</v>
      </c>
      <c r="D733" s="14" t="str">
        <f t="shared" si="10"/>
        <v>Error?</v>
      </c>
    </row>
    <row r="734" spans="1:4" x14ac:dyDescent="0.2">
      <c r="A734" s="55">
        <v>673</v>
      </c>
      <c r="B734" s="1232">
        <f>'Expenditures 15-22'!C53</f>
        <v>127274</v>
      </c>
      <c r="C734" s="14" t="s">
        <v>672</v>
      </c>
      <c r="D734" s="14" t="str">
        <f t="shared" si="10"/>
        <v>Error?</v>
      </c>
    </row>
    <row r="735" spans="1:4" x14ac:dyDescent="0.2">
      <c r="A735" s="55">
        <v>674</v>
      </c>
      <c r="B735" s="1232">
        <f>'Expenditures 15-22'!C55</f>
        <v>163076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163076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38691</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114425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153116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784992</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3173140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515798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13121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5485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661324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34843</v>
      </c>
      <c r="D780" s="14" t="str">
        <f t="shared" si="11"/>
        <v>Error?</v>
      </c>
    </row>
    <row r="781" spans="1:4" x14ac:dyDescent="0.2">
      <c r="A781" s="55">
        <v>720</v>
      </c>
      <c r="B781" s="1232">
        <f>'Expenditures 15-22'!D38</f>
        <v>7194</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19510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61547</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32906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32906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37432</v>
      </c>
      <c r="D791" s="14" t="str">
        <f t="shared" si="11"/>
        <v>Error?</v>
      </c>
    </row>
    <row r="792" spans="1:4" x14ac:dyDescent="0.2">
      <c r="A792" s="55">
        <v>731</v>
      </c>
      <c r="B792" s="1232">
        <f>'Expenditures 15-22'!D53</f>
        <v>37432</v>
      </c>
      <c r="C792" s="14" t="s">
        <v>672</v>
      </c>
      <c r="D792" s="14" t="str">
        <f t="shared" si="11"/>
        <v>Error?</v>
      </c>
    </row>
    <row r="793" spans="1:4" x14ac:dyDescent="0.2">
      <c r="A793" s="55">
        <v>732</v>
      </c>
      <c r="B793" s="1232">
        <f>'Expenditures 15-22'!D55</f>
        <v>56938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56938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3814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3877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192700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854024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5819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12028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81521</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83</v>
      </c>
      <c r="D838" s="14" t="str">
        <f t="shared" si="12"/>
        <v>Error?</v>
      </c>
    </row>
    <row r="839" spans="1:4" x14ac:dyDescent="0.2">
      <c r="A839" s="55">
        <v>778</v>
      </c>
      <c r="B839" s="1232">
        <f>'Expenditures 15-22'!E38</f>
        <v>343</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426</v>
      </c>
      <c r="C843" s="14" t="s">
        <v>672</v>
      </c>
      <c r="D843" s="14" t="str">
        <f t="shared" si="12"/>
        <v>Error?</v>
      </c>
    </row>
    <row r="844" spans="1:4" x14ac:dyDescent="0.2">
      <c r="A844" s="55">
        <v>783</v>
      </c>
      <c r="B844" s="1232">
        <f>'Expenditures 15-22'!E44</f>
        <v>17051</v>
      </c>
      <c r="D844" s="14" t="str">
        <f t="shared" si="12"/>
        <v>Error?</v>
      </c>
    </row>
    <row r="845" spans="1:4" x14ac:dyDescent="0.2">
      <c r="A845" s="55">
        <v>784</v>
      </c>
      <c r="B845" s="1232">
        <f>'Expenditures 15-22'!E45</f>
        <v>5648</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22699</v>
      </c>
      <c r="C847" s="14" t="s">
        <v>672</v>
      </c>
      <c r="D847" s="14" t="str">
        <f t="shared" si="12"/>
        <v>Error?</v>
      </c>
    </row>
    <row r="848" spans="1:4" x14ac:dyDescent="0.2">
      <c r="A848" s="55">
        <v>787</v>
      </c>
      <c r="B848" s="1232">
        <f>'Expenditures 15-22'!E49</f>
        <v>46053</v>
      </c>
      <c r="D848" s="14" t="str">
        <f t="shared" si="12"/>
        <v>Error?</v>
      </c>
    </row>
    <row r="849" spans="1:4" x14ac:dyDescent="0.2">
      <c r="A849" s="55">
        <v>788</v>
      </c>
      <c r="B849" s="1232">
        <f>'Expenditures 15-22'!E50</f>
        <v>1904</v>
      </c>
      <c r="D849" s="14" t="str">
        <f t="shared" si="12"/>
        <v>Error?</v>
      </c>
    </row>
    <row r="850" spans="1:4" x14ac:dyDescent="0.2">
      <c r="A850" s="55">
        <v>789</v>
      </c>
      <c r="B850" s="1232">
        <f>'Expenditures 15-22'!E53</f>
        <v>47957</v>
      </c>
      <c r="C850" s="14" t="s">
        <v>672</v>
      </c>
      <c r="D850" s="14" t="str">
        <f t="shared" si="12"/>
        <v>Error?</v>
      </c>
    </row>
    <row r="851" spans="1:4" x14ac:dyDescent="0.2">
      <c r="A851" s="55">
        <v>790</v>
      </c>
      <c r="B851" s="1232">
        <f>'Expenditures 15-22'!E55</f>
        <v>2804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2804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2486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551</v>
      </c>
      <c r="D858" s="14" t="str">
        <f t="shared" si="12"/>
        <v>Error?</v>
      </c>
    </row>
    <row r="859" spans="1:4" x14ac:dyDescent="0.2">
      <c r="A859" s="55">
        <v>798</v>
      </c>
      <c r="B859" s="1232">
        <f>'Expenditures 15-22'!E64</f>
        <v>15995</v>
      </c>
      <c r="D859" s="14" t="str">
        <f t="shared" si="12"/>
        <v>Error?</v>
      </c>
    </row>
    <row r="860" spans="1:4" x14ac:dyDescent="0.2">
      <c r="A860" s="83">
        <v>799</v>
      </c>
      <c r="D860" s="14" t="str">
        <f t="shared" si="12"/>
        <v>OK</v>
      </c>
    </row>
    <row r="861" spans="1:4" x14ac:dyDescent="0.2">
      <c r="A861" s="55">
        <v>800</v>
      </c>
      <c r="B861" s="1232">
        <f>'Expenditures 15-22'!E65</f>
        <v>19032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92918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219546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61518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615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65623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920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35</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955</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41242</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41242</v>
      </c>
      <c r="C905" s="14" t="s">
        <v>672</v>
      </c>
      <c r="D905" s="14" t="str">
        <f t="shared" si="13"/>
        <v>Error?</v>
      </c>
    </row>
    <row r="906" spans="1:4" x14ac:dyDescent="0.2">
      <c r="A906" s="55">
        <v>845</v>
      </c>
      <c r="B906" s="1232">
        <f>'Expenditures 15-22'!F49</f>
        <v>4036</v>
      </c>
      <c r="D906" s="14" t="str">
        <f t="shared" si="13"/>
        <v>Error?</v>
      </c>
    </row>
    <row r="907" spans="1:4" x14ac:dyDescent="0.2">
      <c r="A907" s="55">
        <v>846</v>
      </c>
      <c r="B907" s="1232">
        <f>'Expenditures 15-22'!F50</f>
        <v>1831</v>
      </c>
      <c r="D907" s="14" t="str">
        <f t="shared" si="13"/>
        <v>Error?</v>
      </c>
    </row>
    <row r="908" spans="1:4" x14ac:dyDescent="0.2">
      <c r="A908" s="55">
        <v>847</v>
      </c>
      <c r="B908" s="1232">
        <f>'Expenditures 15-22'!F53</f>
        <v>5867</v>
      </c>
      <c r="C908" s="14" t="s">
        <v>672</v>
      </c>
      <c r="D908" s="14" t="str">
        <f t="shared" si="13"/>
        <v>Error?</v>
      </c>
    </row>
    <row r="909" spans="1:4" x14ac:dyDescent="0.2">
      <c r="A909" s="55">
        <v>848</v>
      </c>
      <c r="B909" s="1232">
        <f>'Expenditures 15-22'!F55</f>
        <v>1950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1950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1455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138222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139677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189691</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255314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5273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5273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14097</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14097</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1208</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1208</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15305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20578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2347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39236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3603</v>
      </c>
      <c r="D1022" s="14" t="str">
        <f t="shared" si="14"/>
        <v>Error?</v>
      </c>
    </row>
    <row r="1023" spans="1:4" x14ac:dyDescent="0.2">
      <c r="A1023" s="55">
        <v>962</v>
      </c>
      <c r="B1023" s="1232">
        <f>'Expenditures 15-22'!H50</f>
        <v>5674</v>
      </c>
      <c r="D1023" s="14" t="str">
        <f t="shared" ref="D1023:D1086" si="15">IF(ISBLANK(B1023),"OK",IF(A1023-B1023=0,"OK","Error?"))</f>
        <v>Error?</v>
      </c>
    </row>
    <row r="1024" spans="1:4" x14ac:dyDescent="0.2">
      <c r="A1024" s="55">
        <v>963</v>
      </c>
      <c r="B1024" s="1232">
        <f>'Expenditures 15-22'!H53</f>
        <v>9277</v>
      </c>
      <c r="C1024" s="14" t="s">
        <v>672</v>
      </c>
      <c r="D1024" s="14" t="str">
        <f t="shared" si="15"/>
        <v>Error?</v>
      </c>
    </row>
    <row r="1025" spans="1:4" x14ac:dyDescent="0.2">
      <c r="A1025" s="55">
        <v>964</v>
      </c>
      <c r="B1025" s="1232">
        <f>'Expenditures 15-22'!H55</f>
        <v>791</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791</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190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190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10258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223028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272522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2187197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79990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66578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3241125</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136813</v>
      </c>
      <c r="C1110" s="14" t="s">
        <v>672</v>
      </c>
      <c r="D1110" s="14" t="str">
        <f t="shared" si="16"/>
        <v>Error?</v>
      </c>
    </row>
    <row r="1111" spans="1:4" x14ac:dyDescent="0.2">
      <c r="A1111" s="55">
        <v>1050</v>
      </c>
      <c r="B1111" s="1232">
        <f>'Expenditures 15-22'!K38</f>
        <v>8457</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81098</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226368</v>
      </c>
      <c r="C1115" s="14" t="s">
        <v>672</v>
      </c>
      <c r="D1115" s="14" t="str">
        <f t="shared" si="16"/>
        <v>Error?</v>
      </c>
    </row>
    <row r="1116" spans="1:4" x14ac:dyDescent="0.2">
      <c r="A1116" s="55">
        <v>1055</v>
      </c>
      <c r="B1116" s="1232">
        <f>'Expenditures 15-22'!K44</f>
        <v>17051</v>
      </c>
      <c r="C1116" s="14" t="s">
        <v>672</v>
      </c>
      <c r="D1116" s="14" t="str">
        <f t="shared" si="16"/>
        <v>Error?</v>
      </c>
    </row>
    <row r="1117" spans="1:4" x14ac:dyDescent="0.2">
      <c r="A1117" s="55">
        <v>1056</v>
      </c>
      <c r="B1117" s="1232">
        <f>'Expenditures 15-22'!K45</f>
        <v>271979</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289030</v>
      </c>
      <c r="C1119" s="14" t="s">
        <v>672</v>
      </c>
      <c r="D1119" s="14" t="str">
        <f t="shared" si="16"/>
        <v>Error?</v>
      </c>
    </row>
    <row r="1120" spans="1:4" x14ac:dyDescent="0.2">
      <c r="A1120" s="55">
        <v>1059</v>
      </c>
      <c r="B1120" s="1232">
        <f>'Expenditures 15-22'!K49</f>
        <v>57292</v>
      </c>
      <c r="C1120" s="14" t="s">
        <v>672</v>
      </c>
      <c r="D1120" s="14" t="str">
        <f t="shared" si="16"/>
        <v>Error?</v>
      </c>
    </row>
    <row r="1121" spans="1:4" x14ac:dyDescent="0.2">
      <c r="A1121" s="55">
        <v>1060</v>
      </c>
      <c r="B1121" s="1232">
        <f>'Expenditures 15-22'!K50</f>
        <v>170515</v>
      </c>
      <c r="C1121" s="14" t="s">
        <v>672</v>
      </c>
      <c r="D1121" s="14" t="str">
        <f t="shared" si="16"/>
        <v>Error?</v>
      </c>
    </row>
    <row r="1122" spans="1:4" x14ac:dyDescent="0.2">
      <c r="A1122" s="55">
        <v>1061</v>
      </c>
      <c r="B1122" s="1232">
        <f>'Expenditures 15-22'!K53</f>
        <v>227807</v>
      </c>
      <c r="C1122" s="14" t="s">
        <v>672</v>
      </c>
      <c r="D1122" s="14" t="str">
        <f t="shared" si="16"/>
        <v>Error?</v>
      </c>
    </row>
    <row r="1123" spans="1:4" x14ac:dyDescent="0.2">
      <c r="A1123" s="55">
        <v>1062</v>
      </c>
      <c r="B1123" s="1232">
        <f>'Expenditures 15-22'!K55</f>
        <v>225559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225559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44093</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257012</v>
      </c>
      <c r="C1130" s="14" t="s">
        <v>672</v>
      </c>
      <c r="D1130" s="14" t="str">
        <f t="shared" si="16"/>
        <v>Error?</v>
      </c>
    </row>
    <row r="1131" spans="1:4" x14ac:dyDescent="0.2">
      <c r="A1131" s="55">
        <v>1070</v>
      </c>
      <c r="B1131" s="1232">
        <f>'Expenditures 15-22'!K64</f>
        <v>15995</v>
      </c>
      <c r="C1131" s="14" t="s">
        <v>672</v>
      </c>
      <c r="D1131" s="14" t="str">
        <f t="shared" si="16"/>
        <v>Error?</v>
      </c>
    </row>
    <row r="1132" spans="1:4" x14ac:dyDescent="0.2">
      <c r="A1132" s="83">
        <v>1071</v>
      </c>
      <c r="D1132" s="14" t="str">
        <f t="shared" si="16"/>
        <v>OK</v>
      </c>
    </row>
    <row r="1133" spans="1:4" x14ac:dyDescent="0.2">
      <c r="A1133" s="55">
        <v>1072</v>
      </c>
      <c r="B1133" s="1232">
        <f>'Expenditures 15-22'!K65</f>
        <v>317100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1285864</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268135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4795124</v>
      </c>
      <c r="C1152" s="14" t="s">
        <v>672</v>
      </c>
      <c r="D1152" s="14" t="str">
        <f t="shared" si="17"/>
        <v>Error?</v>
      </c>
    </row>
    <row r="1153" spans="1:4" x14ac:dyDescent="0.2">
      <c r="A1153" s="55">
        <v>1092</v>
      </c>
      <c r="B1153" s="1232">
        <f>'Expenditures 15-22'!K115</f>
        <v>-19621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192021</v>
      </c>
      <c r="D1221" s="14" t="str">
        <f t="shared" si="18"/>
        <v>Error?</v>
      </c>
    </row>
    <row r="1222" spans="1:4" x14ac:dyDescent="0.2">
      <c r="A1222" s="83">
        <v>1161</v>
      </c>
      <c r="D1222" s="14" t="str">
        <f t="shared" si="18"/>
        <v>OK</v>
      </c>
    </row>
    <row r="1223" spans="1:4" x14ac:dyDescent="0.2">
      <c r="A1223" s="55">
        <v>1162</v>
      </c>
      <c r="B1223" s="1232">
        <f>'Expenditures 15-22'!C127</f>
        <v>192021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192021</v>
      </c>
      <c r="C1225" s="14" t="s">
        <v>672</v>
      </c>
      <c r="D1225" s="14" t="str">
        <f t="shared" si="18"/>
        <v>Error?</v>
      </c>
    </row>
    <row r="1226" spans="1:4" x14ac:dyDescent="0.2">
      <c r="A1226" s="55">
        <v>1165</v>
      </c>
      <c r="B1226" s="1232">
        <f>'Expenditures 15-22'!C150</f>
        <v>192021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12149</v>
      </c>
      <c r="D1229" s="14" t="str">
        <f t="shared" si="18"/>
        <v>Error?</v>
      </c>
    </row>
    <row r="1230" spans="1:4" x14ac:dyDescent="0.2">
      <c r="A1230" s="83">
        <v>1169</v>
      </c>
      <c r="D1230" s="14" t="str">
        <f t="shared" si="18"/>
        <v>OK</v>
      </c>
    </row>
    <row r="1231" spans="1:4" x14ac:dyDescent="0.2">
      <c r="A1231" s="55">
        <v>1170</v>
      </c>
      <c r="B1231" s="1232">
        <f>'Expenditures 15-22'!D127</f>
        <v>12149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12149</v>
      </c>
      <c r="C1233" s="14" t="s">
        <v>672</v>
      </c>
      <c r="D1233" s="14" t="str">
        <f t="shared" si="18"/>
        <v>Error?</v>
      </c>
    </row>
    <row r="1234" spans="1:4" x14ac:dyDescent="0.2">
      <c r="A1234" s="55">
        <v>1173</v>
      </c>
      <c r="B1234" s="1232">
        <f>'Expenditures 15-22'!D150</f>
        <v>12149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61194</v>
      </c>
      <c r="D1237" s="14" t="str">
        <f t="shared" si="18"/>
        <v>Error?</v>
      </c>
    </row>
    <row r="1238" spans="1:4" x14ac:dyDescent="0.2">
      <c r="A1238" s="83">
        <v>1177</v>
      </c>
      <c r="D1238" s="14" t="str">
        <f t="shared" si="18"/>
        <v>OK</v>
      </c>
    </row>
    <row r="1239" spans="1:4" x14ac:dyDescent="0.2">
      <c r="A1239" s="55">
        <v>1178</v>
      </c>
      <c r="B1239" s="1232">
        <f>'Expenditures 15-22'!E127</f>
        <v>61194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61194</v>
      </c>
      <c r="C1241" s="14" t="s">
        <v>672</v>
      </c>
      <c r="D1241" s="14" t="str">
        <f t="shared" si="18"/>
        <v>Error?</v>
      </c>
    </row>
    <row r="1242" spans="1:4" x14ac:dyDescent="0.2">
      <c r="A1242" s="55">
        <v>1181</v>
      </c>
      <c r="B1242" s="1232">
        <f>'Expenditures 15-22'!E150</f>
        <v>61194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141796</v>
      </c>
      <c r="D1245" s="14" t="str">
        <f t="shared" si="18"/>
        <v>Error?</v>
      </c>
    </row>
    <row r="1246" spans="1:4" x14ac:dyDescent="0.2">
      <c r="A1246" s="83">
        <v>1185</v>
      </c>
      <c r="D1246" s="14" t="str">
        <f t="shared" si="18"/>
        <v>OK</v>
      </c>
    </row>
    <row r="1247" spans="1:4" x14ac:dyDescent="0.2">
      <c r="A1247" s="55">
        <v>1186</v>
      </c>
      <c r="B1247" s="1232">
        <f>'Expenditures 15-22'!F127</f>
        <v>141796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141796</v>
      </c>
      <c r="C1249" s="14" t="s">
        <v>672</v>
      </c>
      <c r="D1249" s="14" t="str">
        <f t="shared" si="18"/>
        <v>Error?</v>
      </c>
    </row>
    <row r="1250" spans="1:4" x14ac:dyDescent="0.2">
      <c r="A1250" s="55">
        <v>1189</v>
      </c>
      <c r="B1250" s="1232">
        <f>'Expenditures 15-22'!F150</f>
        <v>141796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442581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442581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442581</v>
      </c>
      <c r="C1258" s="14" t="s">
        <v>672</v>
      </c>
      <c r="D1258" s="14" t="str">
        <f t="shared" si="18"/>
        <v>Error?</v>
      </c>
    </row>
    <row r="1259" spans="1:4" x14ac:dyDescent="0.2">
      <c r="A1259" s="55">
        <v>1198</v>
      </c>
      <c r="B1259" s="1232">
        <f>'Expenditures 15-22'!G150</f>
        <v>442581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849741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849741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849741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849741</v>
      </c>
      <c r="C1288" s="14" t="s">
        <v>672</v>
      </c>
      <c r="D1288" s="14" t="str">
        <f t="shared" si="19"/>
        <v>Error?</v>
      </c>
    </row>
    <row r="1289" spans="1:4" x14ac:dyDescent="0.2">
      <c r="A1289" s="55">
        <v>1228</v>
      </c>
      <c r="B1289" s="1232">
        <f>'Expenditures 15-22'!K151</f>
        <v>-482559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500</v>
      </c>
      <c r="D1307" s="14" t="str">
        <f t="shared" si="19"/>
        <v>Error?</v>
      </c>
    </row>
    <row r="1308" spans="1:4" x14ac:dyDescent="0.2">
      <c r="A1308" s="55">
        <v>1247</v>
      </c>
      <c r="B1308" s="1232">
        <f>'Expenditures 15-22'!E166</f>
        <v>500</v>
      </c>
      <c r="C1308" s="14" t="s">
        <v>672</v>
      </c>
      <c r="D1308" s="14" t="str">
        <f t="shared" si="19"/>
        <v>Error?</v>
      </c>
    </row>
    <row r="1309" spans="1:4" x14ac:dyDescent="0.2">
      <c r="A1309" s="55">
        <v>1248</v>
      </c>
      <c r="B1309" s="1232">
        <f>'Expenditures 15-22'!E168</f>
        <v>500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232258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236344</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468602</v>
      </c>
      <c r="C1317" s="14" t="s">
        <v>672</v>
      </c>
      <c r="D1317" s="14" t="str">
        <f t="shared" si="19"/>
        <v>Error?</v>
      </c>
    </row>
    <row r="1318" spans="1:4" x14ac:dyDescent="0.2">
      <c r="A1318" s="55">
        <v>1257</v>
      </c>
      <c r="B1318" s="1232">
        <f>'Expenditures 15-22'!H168</f>
        <v>468602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232258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236344</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469102</v>
      </c>
      <c r="C1331" s="14" t="s">
        <v>672</v>
      </c>
      <c r="D1331" s="14" t="str">
        <f t="shared" si="19"/>
        <v>Error?</v>
      </c>
    </row>
    <row r="1332" spans="1:4" x14ac:dyDescent="0.2">
      <c r="A1332" s="55">
        <v>1271</v>
      </c>
      <c r="B1332" s="1232">
        <f>'Expenditures 15-22'!K168</f>
        <v>469102</v>
      </c>
      <c r="C1332" s="14" t="s">
        <v>672</v>
      </c>
      <c r="D1332" s="14" t="str">
        <f t="shared" si="19"/>
        <v>Error?</v>
      </c>
    </row>
    <row r="1333" spans="1:4" x14ac:dyDescent="0.2">
      <c r="A1333" s="55">
        <v>1272</v>
      </c>
      <c r="B1333" s="1232">
        <f>'Expenditures 15-22'!K169</f>
        <v>-60263</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225708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225708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225708</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225708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225708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225708</v>
      </c>
      <c r="C1388" s="14" t="s">
        <v>672</v>
      </c>
      <c r="D1388" s="14" t="str">
        <f t="shared" si="20"/>
        <v>Error?</v>
      </c>
    </row>
    <row r="1389" spans="1:4" x14ac:dyDescent="0.2">
      <c r="A1389" s="55">
        <v>1328</v>
      </c>
      <c r="B1389" s="1232">
        <f>'Expenditures 15-22'!K205</f>
        <v>-33584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5343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1136</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78491</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1377</v>
      </c>
      <c r="D1412" s="14" t="str">
        <f t="shared" si="21"/>
        <v>Error?</v>
      </c>
    </row>
    <row r="1413" spans="1:4" x14ac:dyDescent="0.2">
      <c r="A1413" s="55">
        <v>1352</v>
      </c>
      <c r="B1413" s="1232">
        <f>'Expenditures 15-22'!D228</f>
        <v>6148</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803</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8328</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19457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19457</v>
      </c>
      <c r="C1421" s="14" t="s">
        <v>672</v>
      </c>
      <c r="D1421" s="14" t="str">
        <f t="shared" si="21"/>
        <v>Error?</v>
      </c>
    </row>
    <row r="1422" spans="1:4" x14ac:dyDescent="0.2">
      <c r="A1422" s="55">
        <v>1361</v>
      </c>
      <c r="B1422" s="1232">
        <f>'Expenditures 15-22'!D239</f>
        <v>489</v>
      </c>
      <c r="D1422" s="14" t="str">
        <f t="shared" si="21"/>
        <v>Error?</v>
      </c>
    </row>
    <row r="1423" spans="1:4" x14ac:dyDescent="0.2">
      <c r="A1423" s="55">
        <v>1362</v>
      </c>
      <c r="B1423" s="1232">
        <f>'Expenditures 15-22'!D240</f>
        <v>8308</v>
      </c>
      <c r="D1423" s="14" t="str">
        <f t="shared" si="21"/>
        <v>Error?</v>
      </c>
    </row>
    <row r="1424" spans="1:4" x14ac:dyDescent="0.2">
      <c r="A1424" s="55">
        <v>1363</v>
      </c>
      <c r="B1424" s="1232">
        <f>'Expenditures 15-22'!D251</f>
        <v>8797</v>
      </c>
      <c r="C1424" s="14" t="s">
        <v>672</v>
      </c>
      <c r="D1424" s="14" t="str">
        <f t="shared" si="21"/>
        <v>Error?</v>
      </c>
    </row>
    <row r="1425" spans="1:4" x14ac:dyDescent="0.2">
      <c r="A1425" s="55">
        <v>1364</v>
      </c>
      <c r="B1425" s="1232">
        <f>'Expenditures 15-22'!D253</f>
        <v>10272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10272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8794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39851</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21394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70039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116893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195384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5343</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1136</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78491</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1377</v>
      </c>
      <c r="C1476" s="14" t="s">
        <v>672</v>
      </c>
      <c r="D1476" s="14" t="str">
        <f t="shared" si="22"/>
        <v>Error?</v>
      </c>
    </row>
    <row r="1477" spans="1:4" x14ac:dyDescent="0.2">
      <c r="A1477" s="55">
        <v>1416</v>
      </c>
      <c r="B1477" s="1232">
        <f>'Expenditures 15-22'!K228</f>
        <v>6148</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803</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8328</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19457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19457</v>
      </c>
      <c r="C1485" s="14" t="s">
        <v>672</v>
      </c>
      <c r="D1485" s="14" t="str">
        <f t="shared" si="22"/>
        <v>Error?</v>
      </c>
    </row>
    <row r="1486" spans="1:4" x14ac:dyDescent="0.2">
      <c r="A1486" s="55">
        <v>1425</v>
      </c>
      <c r="B1486" s="1232">
        <f>'Expenditures 15-22'!K239</f>
        <v>489</v>
      </c>
      <c r="C1486" s="14" t="s">
        <v>672</v>
      </c>
      <c r="D1486" s="14" t="str">
        <f t="shared" si="22"/>
        <v>Error?</v>
      </c>
    </row>
    <row r="1487" spans="1:4" x14ac:dyDescent="0.2">
      <c r="A1487" s="55">
        <v>1426</v>
      </c>
      <c r="B1487" s="1232">
        <f>'Expenditures 15-22'!K240</f>
        <v>8308</v>
      </c>
      <c r="C1487" s="14" t="s">
        <v>672</v>
      </c>
      <c r="D1487" s="14" t="str">
        <f t="shared" si="22"/>
        <v>Error?</v>
      </c>
    </row>
    <row r="1488" spans="1:4" x14ac:dyDescent="0.2">
      <c r="A1488" s="55">
        <v>1427</v>
      </c>
      <c r="B1488" s="1232">
        <f>'Expenditures 15-22'!K251</f>
        <v>8797</v>
      </c>
      <c r="C1488" s="14" t="s">
        <v>672</v>
      </c>
      <c r="D1488" s="14" t="str">
        <f t="shared" si="22"/>
        <v>Error?</v>
      </c>
    </row>
    <row r="1489" spans="1:4" x14ac:dyDescent="0.2">
      <c r="A1489" s="55">
        <v>1428</v>
      </c>
      <c r="B1489" s="1232">
        <f>'Expenditures 15-22'!K253</f>
        <v>10272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10272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8794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39851</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21394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70039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116893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195384</v>
      </c>
      <c r="C1517" s="14" t="s">
        <v>672</v>
      </c>
      <c r="D1517" s="14" t="str">
        <f t="shared" si="22"/>
        <v>Error?</v>
      </c>
    </row>
    <row r="1518" spans="1:4" x14ac:dyDescent="0.2">
      <c r="A1518" s="55">
        <v>1457</v>
      </c>
      <c r="B1518" s="1232">
        <f>'Expenditures 15-22'!K289</f>
        <v>-11953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79953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79953</v>
      </c>
      <c r="C1547" s="14" t="s">
        <v>672</v>
      </c>
      <c r="D1547" s="14" t="str">
        <f t="shared" si="23"/>
        <v>Error?</v>
      </c>
    </row>
    <row r="1548" spans="1:4" x14ac:dyDescent="0.2">
      <c r="A1548" s="55">
        <v>1487</v>
      </c>
      <c r="B1548" s="1232">
        <f>'Expenditures 15-22'!G305</f>
        <v>79953</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79953</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79953</v>
      </c>
      <c r="C1559" s="14" t="s">
        <v>672</v>
      </c>
      <c r="D1559" s="14" t="str">
        <f t="shared" si="23"/>
        <v>Error?</v>
      </c>
    </row>
    <row r="1560" spans="1:4" x14ac:dyDescent="0.2">
      <c r="A1560" s="55">
        <v>1499</v>
      </c>
      <c r="B1560" s="1232">
        <f>'Expenditures 15-22'!K305</f>
        <v>79953</v>
      </c>
      <c r="C1560" s="14" t="s">
        <v>672</v>
      </c>
      <c r="D1560" s="14" t="str">
        <f t="shared" si="23"/>
        <v>Error?</v>
      </c>
    </row>
    <row r="1561" spans="1:4" x14ac:dyDescent="0.2">
      <c r="A1561" s="55">
        <v>1500</v>
      </c>
      <c r="B1561" s="1232">
        <f>'Expenditures 15-22'!K306</f>
        <v>-79943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2846036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2762931</v>
      </c>
      <c r="C1630" s="14" t="s">
        <v>672</v>
      </c>
      <c r="D1630" s="14" t="str">
        <f t="shared" si="24"/>
        <v>Error?</v>
      </c>
    </row>
    <row r="1631" spans="1:4" x14ac:dyDescent="0.2">
      <c r="A1631" s="55">
        <v>1570</v>
      </c>
      <c r="B1631" s="1232">
        <f>'Acct Summary 7-8'!D79</f>
        <v>57788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263607</v>
      </c>
      <c r="C1644" s="14" t="s">
        <v>672</v>
      </c>
      <c r="D1644" s="14" t="str">
        <f t="shared" si="24"/>
        <v>Error?</v>
      </c>
    </row>
    <row r="1645" spans="1:4" x14ac:dyDescent="0.2">
      <c r="A1645" s="55">
        <v>1584</v>
      </c>
      <c r="B1645" s="1232">
        <f>'Acct Summary 7-8'!E79</f>
        <v>20092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23313</v>
      </c>
      <c r="C1658" s="14" t="s">
        <v>672</v>
      </c>
      <c r="D1658" s="14" t="str">
        <f t="shared" si="24"/>
        <v>Error?</v>
      </c>
    </row>
    <row r="1659" spans="1:4" x14ac:dyDescent="0.2">
      <c r="A1659" s="55">
        <v>1598</v>
      </c>
      <c r="B1659" s="1232">
        <f>'Acct Summary 7-8'!F79</f>
        <v>-36412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10004</v>
      </c>
      <c r="C1672" s="14" t="s">
        <v>672</v>
      </c>
      <c r="D1672" s="14" t="str">
        <f t="shared" si="25"/>
        <v>Error?</v>
      </c>
    </row>
    <row r="1673" spans="1:4" x14ac:dyDescent="0.2">
      <c r="A1673" s="55">
        <v>1612</v>
      </c>
      <c r="B1673" s="1232">
        <f>'Acct Summary 7-8'!G79</f>
        <v>23080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11127</v>
      </c>
      <c r="C1686" s="14" t="s">
        <v>672</v>
      </c>
      <c r="D1686" s="14" t="str">
        <f t="shared" si="25"/>
        <v>Error?</v>
      </c>
    </row>
    <row r="1687" spans="1:4" x14ac:dyDescent="0.2">
      <c r="A1687" s="55">
        <v>1626</v>
      </c>
      <c r="B1687" s="1232">
        <f>'Acct Summary 7-8'!H79</f>
        <v>746361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763664</v>
      </c>
      <c r="C1744" s="14" t="s">
        <v>672</v>
      </c>
      <c r="D1744" s="14" t="str">
        <f t="shared" si="26"/>
        <v>Error?</v>
      </c>
    </row>
    <row r="1745" spans="1:5" x14ac:dyDescent="0.2">
      <c r="A1745" s="55">
        <v>1684</v>
      </c>
      <c r="B1745" s="1232">
        <f>'Tax Sched 24'!B5</f>
        <v>246873</v>
      </c>
      <c r="C1745" s="14" t="s">
        <v>672</v>
      </c>
      <c r="D1745" s="14" t="str">
        <f t="shared" si="26"/>
        <v>Error?</v>
      </c>
    </row>
    <row r="1746" spans="1:5" x14ac:dyDescent="0.2">
      <c r="A1746" s="55">
        <v>1685</v>
      </c>
      <c r="B1746" s="1232">
        <f>'Tax Sched 24'!B6</f>
        <v>408541</v>
      </c>
      <c r="C1746" s="14" t="s">
        <v>672</v>
      </c>
      <c r="D1746" s="14" t="str">
        <f t="shared" si="26"/>
        <v>Error?</v>
      </c>
    </row>
    <row r="1747" spans="1:5" x14ac:dyDescent="0.2">
      <c r="A1747" s="55">
        <v>1686</v>
      </c>
      <c r="B1747" s="1232">
        <f>'Tax Sched 24'!B7</f>
        <v>78999</v>
      </c>
      <c r="C1747" s="14" t="s">
        <v>672</v>
      </c>
      <c r="D1747" s="14" t="str">
        <f t="shared" si="26"/>
        <v>Error?</v>
      </c>
    </row>
    <row r="1748" spans="1:5" x14ac:dyDescent="0.2">
      <c r="A1748" s="55">
        <v>1687</v>
      </c>
      <c r="B1748" s="1232">
        <f>'Tax Sched 24'!B8</f>
        <v>73134</v>
      </c>
      <c r="C1748" s="14" t="s">
        <v>672</v>
      </c>
      <c r="D1748" s="14" t="str">
        <f t="shared" si="26"/>
        <v>Error?</v>
      </c>
    </row>
    <row r="1749" spans="1:5" x14ac:dyDescent="0.2">
      <c r="A1749" s="55">
        <v>1688</v>
      </c>
      <c r="B1749" s="1232">
        <f>'Tax Sched 24'!B10</f>
        <v>32917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275702</v>
      </c>
      <c r="C1752" s="14" t="s">
        <v>672</v>
      </c>
      <c r="D1752" s="14" t="str">
        <f t="shared" si="26"/>
        <v>Error?</v>
      </c>
    </row>
    <row r="1753" spans="1:5" x14ac:dyDescent="0.2">
      <c r="A1753" s="55">
        <v>1692</v>
      </c>
      <c r="B1753" s="1232">
        <f>'Tax Sched 24'!B12</f>
        <v>32917</v>
      </c>
      <c r="C1753" s="14" t="s">
        <v>672</v>
      </c>
      <c r="D1753" s="14" t="str">
        <f t="shared" si="26"/>
        <v>Error?</v>
      </c>
    </row>
    <row r="1754" spans="1:5" x14ac:dyDescent="0.2">
      <c r="A1754" s="55">
        <v>1693</v>
      </c>
      <c r="B1754" s="1232">
        <f>'Tax Sched 24'!B14</f>
        <v>13167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2008529</v>
      </c>
      <c r="C1759" s="14" t="s">
        <v>672</v>
      </c>
      <c r="D1759" s="14" t="str">
        <f t="shared" si="26"/>
        <v>Error?</v>
      </c>
    </row>
    <row r="1760" spans="1:5" x14ac:dyDescent="0.2">
      <c r="A1760" s="55">
        <v>1699</v>
      </c>
      <c r="B1760" s="1232">
        <f>'Tax Sched 24'!D4</f>
        <v>763664</v>
      </c>
      <c r="C1760" s="14" t="s">
        <v>672</v>
      </c>
      <c r="D1760" s="14" t="str">
        <f t="shared" si="26"/>
        <v>Error?</v>
      </c>
    </row>
    <row r="1761" spans="1:5" x14ac:dyDescent="0.2">
      <c r="A1761" s="55">
        <v>1700</v>
      </c>
      <c r="B1761" s="1232">
        <f>'Tax Sched 24'!D5</f>
        <v>246873</v>
      </c>
      <c r="C1761" s="14" t="s">
        <v>672</v>
      </c>
      <c r="D1761" s="14" t="str">
        <f t="shared" si="26"/>
        <v>Error?</v>
      </c>
    </row>
    <row r="1762" spans="1:5" s="80" customFormat="1" x14ac:dyDescent="0.2">
      <c r="A1762" s="55">
        <v>1701</v>
      </c>
      <c r="B1762" s="1232">
        <f>'Tax Sched 24'!D6</f>
        <v>408541</v>
      </c>
      <c r="C1762" s="14" t="s">
        <v>672</v>
      </c>
      <c r="D1762" s="14" t="str">
        <f t="shared" si="26"/>
        <v>Error?</v>
      </c>
      <c r="E1762" s="81"/>
    </row>
    <row r="1763" spans="1:5" x14ac:dyDescent="0.2">
      <c r="A1763" s="55">
        <v>1702</v>
      </c>
      <c r="B1763" s="1232">
        <f>'Tax Sched 24'!D7</f>
        <v>78999</v>
      </c>
      <c r="C1763" s="14" t="s">
        <v>672</v>
      </c>
      <c r="D1763" s="14" t="str">
        <f t="shared" si="26"/>
        <v>Error?</v>
      </c>
    </row>
    <row r="1764" spans="1:5" x14ac:dyDescent="0.2">
      <c r="A1764" s="55">
        <v>1703</v>
      </c>
      <c r="B1764" s="1232">
        <f>'Tax Sched 24'!D8</f>
        <v>73134</v>
      </c>
      <c r="C1764" s="14" t="s">
        <v>672</v>
      </c>
      <c r="D1764" s="14" t="str">
        <f t="shared" si="26"/>
        <v>Error?</v>
      </c>
    </row>
    <row r="1765" spans="1:5" x14ac:dyDescent="0.2">
      <c r="A1765" s="55">
        <v>1704</v>
      </c>
      <c r="B1765" s="1232">
        <f>'Tax Sched 24'!D10</f>
        <v>32917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275702</v>
      </c>
      <c r="C1768" s="14" t="s">
        <v>672</v>
      </c>
      <c r="D1768" s="14" t="str">
        <f t="shared" si="26"/>
        <v>Error?</v>
      </c>
    </row>
    <row r="1769" spans="1:5" x14ac:dyDescent="0.2">
      <c r="A1769" s="55">
        <v>1708</v>
      </c>
      <c r="B1769" s="1232">
        <f>'Tax Sched 24'!D12</f>
        <v>32917</v>
      </c>
      <c r="C1769" s="14" t="s">
        <v>672</v>
      </c>
      <c r="D1769" s="14" t="str">
        <f t="shared" si="26"/>
        <v>Error?</v>
      </c>
    </row>
    <row r="1770" spans="1:5" x14ac:dyDescent="0.2">
      <c r="A1770" s="55">
        <v>1709</v>
      </c>
      <c r="B1770" s="1232">
        <f>'Tax Sched 24'!D14</f>
        <v>13167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2008529</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753575</v>
      </c>
      <c r="C1792" s="14" t="s">
        <v>672</v>
      </c>
      <c r="D1792" s="14" t="str">
        <f t="shared" si="27"/>
        <v>Error?</v>
      </c>
    </row>
    <row r="1793" spans="1:4" x14ac:dyDescent="0.2">
      <c r="A1793" s="55">
        <v>1732</v>
      </c>
      <c r="B1793" s="1232">
        <f>'Tax Sched 24'!F5</f>
        <v>243613</v>
      </c>
      <c r="C1793" s="14" t="s">
        <v>672</v>
      </c>
      <c r="D1793" s="14" t="str">
        <f t="shared" si="27"/>
        <v>Error?</v>
      </c>
    </row>
    <row r="1794" spans="1:4" x14ac:dyDescent="0.2">
      <c r="A1794" s="55">
        <v>1733</v>
      </c>
      <c r="B1794" s="1232">
        <f>'Tax Sched 24'!F6</f>
        <v>420001</v>
      </c>
      <c r="C1794" s="14" t="s">
        <v>672</v>
      </c>
      <c r="D1794" s="14" t="str">
        <f t="shared" si="27"/>
        <v>Error?</v>
      </c>
    </row>
    <row r="1795" spans="1:4" x14ac:dyDescent="0.2">
      <c r="A1795" s="55">
        <v>1734</v>
      </c>
      <c r="B1795" s="1232">
        <f>'Tax Sched 24'!F7</f>
        <v>77956</v>
      </c>
      <c r="C1795" s="14" t="s">
        <v>672</v>
      </c>
      <c r="D1795" s="14" t="str">
        <f t="shared" si="27"/>
        <v>Error?</v>
      </c>
    </row>
    <row r="1796" spans="1:4" x14ac:dyDescent="0.2">
      <c r="A1796" s="55">
        <v>1735</v>
      </c>
      <c r="B1796" s="1232">
        <f>'Tax Sched 24'!F8</f>
        <v>85544</v>
      </c>
      <c r="C1796" s="14" t="s">
        <v>672</v>
      </c>
      <c r="D1796" s="14" t="str">
        <f t="shared" si="27"/>
        <v>Error?</v>
      </c>
    </row>
    <row r="1797" spans="1:4" x14ac:dyDescent="0.2">
      <c r="A1797" s="55">
        <v>1736</v>
      </c>
      <c r="B1797" s="1232">
        <f>'Tax Sched 24'!F10</f>
        <v>32482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252019</v>
      </c>
      <c r="C1800" s="14" t="s">
        <v>672</v>
      </c>
      <c r="D1800" s="14" t="str">
        <f t="shared" si="27"/>
        <v>Error?</v>
      </c>
    </row>
    <row r="1801" spans="1:4" x14ac:dyDescent="0.2">
      <c r="A1801" s="55">
        <v>1740</v>
      </c>
      <c r="B1801" s="1232">
        <f>'Tax Sched 24'!F12</f>
        <v>32482</v>
      </c>
      <c r="C1801" s="14" t="s">
        <v>672</v>
      </c>
      <c r="D1801" s="14" t="str">
        <f t="shared" si="27"/>
        <v>Error?</v>
      </c>
    </row>
    <row r="1802" spans="1:4" x14ac:dyDescent="0.2">
      <c r="A1802" s="55">
        <v>1741</v>
      </c>
      <c r="B1802" s="1232">
        <f>'Tax Sched 24'!F14</f>
        <v>12993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753575</v>
      </c>
      <c r="D1808" s="14" t="str">
        <f t="shared" si="27"/>
        <v>Error?</v>
      </c>
    </row>
    <row r="1809" spans="1:4" x14ac:dyDescent="0.2">
      <c r="A1809" s="55">
        <v>1748</v>
      </c>
      <c r="B1809" s="1232">
        <f>'Tax Sched 24'!E5</f>
        <v>243613</v>
      </c>
      <c r="D1809" s="14" t="str">
        <f t="shared" si="27"/>
        <v>Error?</v>
      </c>
    </row>
    <row r="1810" spans="1:4" x14ac:dyDescent="0.2">
      <c r="A1810" s="55">
        <v>1749</v>
      </c>
      <c r="B1810" s="1232">
        <f>'Tax Sched 24'!E6</f>
        <v>420001</v>
      </c>
      <c r="D1810" s="14" t="str">
        <f t="shared" si="27"/>
        <v>Error?</v>
      </c>
    </row>
    <row r="1811" spans="1:4" x14ac:dyDescent="0.2">
      <c r="A1811" s="55">
        <v>1750</v>
      </c>
      <c r="B1811" s="1232">
        <f>'Tax Sched 24'!E7</f>
        <v>77956</v>
      </c>
      <c r="D1811" s="14" t="str">
        <f t="shared" si="27"/>
        <v>Error?</v>
      </c>
    </row>
    <row r="1812" spans="1:4" x14ac:dyDescent="0.2">
      <c r="A1812" s="55">
        <v>1751</v>
      </c>
      <c r="B1812" s="1232">
        <f>'Tax Sched 24'!E8</f>
        <v>85544</v>
      </c>
      <c r="D1812" s="14" t="str">
        <f t="shared" si="27"/>
        <v>Error?</v>
      </c>
    </row>
    <row r="1813" spans="1:4" x14ac:dyDescent="0.2">
      <c r="A1813" s="55">
        <v>1752</v>
      </c>
      <c r="B1813" s="1232">
        <f>'Tax Sched 24'!E10</f>
        <v>32482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252019</v>
      </c>
      <c r="D1816" s="14" t="str">
        <f t="shared" si="27"/>
        <v>Error?</v>
      </c>
    </row>
    <row r="1817" spans="1:4" x14ac:dyDescent="0.2">
      <c r="A1817" s="55">
        <v>1756</v>
      </c>
      <c r="B1817" s="1232">
        <f>'Tax Sched 24'!E12</f>
        <v>32482</v>
      </c>
      <c r="D1817" s="14" t="str">
        <f t="shared" si="27"/>
        <v>Error?</v>
      </c>
    </row>
    <row r="1818" spans="1:4" x14ac:dyDescent="0.2">
      <c r="A1818" s="55">
        <v>1757</v>
      </c>
      <c r="B1818" s="1232">
        <f>'Tax Sched 24'!E14</f>
        <v>12993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2018751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4780744</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13167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13167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13167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197845</v>
      </c>
      <c r="D2008" s="14" t="str">
        <f t="shared" si="30"/>
        <v>Error?</v>
      </c>
    </row>
    <row r="2009" spans="1:4" x14ac:dyDescent="0.2">
      <c r="A2009" s="55">
        <v>1948</v>
      </c>
      <c r="B2009" s="1232">
        <f>'Cap Outlay Deprec 27'!C8</f>
        <v>21011854</v>
      </c>
      <c r="D2009" s="14" t="str">
        <f t="shared" si="30"/>
        <v>Error?</v>
      </c>
    </row>
    <row r="2010" spans="1:4" x14ac:dyDescent="0.2">
      <c r="A2010" s="55">
        <v>1949</v>
      </c>
      <c r="B2010" s="1232">
        <f>'Cap Outlay Deprec 27'!C10</f>
        <v>10277</v>
      </c>
      <c r="D2010" s="14" t="str">
        <f t="shared" si="30"/>
        <v>Error?</v>
      </c>
    </row>
    <row r="2011" spans="1:4" x14ac:dyDescent="0.2">
      <c r="A2011" s="55">
        <v>1950</v>
      </c>
      <c r="B2011" s="1232">
        <f>'Cap Outlay Deprec 27'!C12</f>
        <v>721531</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21941507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405302</v>
      </c>
      <c r="D2015" s="14" t="str">
        <f t="shared" si="30"/>
        <v>Error?</v>
      </c>
    </row>
    <row r="2016" spans="1:4" x14ac:dyDescent="0.2">
      <c r="A2016" s="55">
        <v>1955</v>
      </c>
      <c r="B2016" s="1232">
        <f>'Cap Outlay Deprec 27'!D10</f>
        <v>30482</v>
      </c>
      <c r="D2016" s="14" t="str">
        <f t="shared" si="30"/>
        <v>Error?</v>
      </c>
    </row>
    <row r="2017" spans="1:4" x14ac:dyDescent="0.2">
      <c r="A2017" s="55">
        <v>1956</v>
      </c>
      <c r="B2017" s="1232">
        <f>'Cap Outlay Deprec 27'!D12</f>
        <v>108311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544095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72480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72480</v>
      </c>
      <c r="C2025" s="14" t="s">
        <v>672</v>
      </c>
      <c r="D2025" s="14" t="str">
        <f t="shared" si="30"/>
        <v>Error?</v>
      </c>
    </row>
    <row r="2026" spans="1:4" x14ac:dyDescent="0.2">
      <c r="A2026" s="55">
        <v>1965</v>
      </c>
      <c r="B2026" s="1232">
        <f>'Cap Outlay Deprec 27'!F5</f>
        <v>197845</v>
      </c>
      <c r="C2026" s="14" t="s">
        <v>672</v>
      </c>
      <c r="D2026" s="14" t="str">
        <f t="shared" si="30"/>
        <v>Error?</v>
      </c>
    </row>
    <row r="2027" spans="1:4" x14ac:dyDescent="0.2">
      <c r="A2027" s="55">
        <v>1966</v>
      </c>
      <c r="B2027" s="1232">
        <f>'Cap Outlay Deprec 27'!F8</f>
        <v>21417156</v>
      </c>
      <c r="C2027" s="14" t="s">
        <v>672</v>
      </c>
      <c r="D2027" s="14" t="str">
        <f t="shared" si="30"/>
        <v>Error?</v>
      </c>
    </row>
    <row r="2028" spans="1:4" x14ac:dyDescent="0.2">
      <c r="A2028" s="55">
        <v>1967</v>
      </c>
      <c r="B2028" s="1232">
        <f>'Cap Outlay Deprec 27'!F10</f>
        <v>40759</v>
      </c>
      <c r="C2028" s="14" t="s">
        <v>672</v>
      </c>
      <c r="D2028" s="14" t="str">
        <f t="shared" si="30"/>
        <v>Error?</v>
      </c>
    </row>
    <row r="2029" spans="1:4" x14ac:dyDescent="0.2">
      <c r="A2029" s="55">
        <v>1968</v>
      </c>
      <c r="B2029" s="1232">
        <f>'Cap Outlay Deprec 27'!F12</f>
        <v>757362</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22413122</v>
      </c>
      <c r="C2031" s="14" t="s">
        <v>672</v>
      </c>
      <c r="D2031" s="14" t="str">
        <f t="shared" si="30"/>
        <v>Error?</v>
      </c>
    </row>
    <row r="2032" spans="1:4" x14ac:dyDescent="0.2">
      <c r="A2032" s="83">
        <v>1971</v>
      </c>
      <c r="D2032" s="14" t="str">
        <f t="shared" si="30"/>
        <v>OK</v>
      </c>
    </row>
    <row r="2033" spans="1:4" x14ac:dyDescent="0.2">
      <c r="A2033" s="55">
        <v>1972</v>
      </c>
      <c r="B2033" s="1232">
        <f>'Cap Outlay Deprec 27'!H8</f>
        <v>3078700</v>
      </c>
      <c r="D2033" s="14" t="str">
        <f t="shared" si="30"/>
        <v>Error?</v>
      </c>
    </row>
    <row r="2034" spans="1:4" x14ac:dyDescent="0.2">
      <c r="A2034" s="55">
        <v>1973</v>
      </c>
      <c r="B2034" s="1232">
        <f>'Cap Outlay Deprec 27'!H10</f>
        <v>9740</v>
      </c>
      <c r="D2034" s="14" t="str">
        <f t="shared" si="30"/>
        <v>Error?</v>
      </c>
    </row>
    <row r="2035" spans="1:4" x14ac:dyDescent="0.2">
      <c r="A2035" s="55">
        <v>1974</v>
      </c>
      <c r="B2035" s="1232">
        <f>'Cap Outlay Deprec 27'!H12</f>
        <v>270710</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3359150</v>
      </c>
      <c r="C2037" s="14" t="s">
        <v>672</v>
      </c>
      <c r="D2037" s="14" t="str">
        <f t="shared" si="30"/>
        <v>Error?</v>
      </c>
    </row>
    <row r="2038" spans="1:4" x14ac:dyDescent="0.2">
      <c r="A2038" s="83">
        <v>1977</v>
      </c>
      <c r="D2038" s="14" t="str">
        <f t="shared" si="30"/>
        <v>OK</v>
      </c>
    </row>
    <row r="2039" spans="1:4" x14ac:dyDescent="0.2">
      <c r="A2039" s="55">
        <v>1978</v>
      </c>
      <c r="B2039" s="1232">
        <f>'Cap Outlay Deprec 27'!I8</f>
        <v>404058</v>
      </c>
      <c r="D2039" s="14" t="str">
        <f t="shared" si="30"/>
        <v>Error?</v>
      </c>
    </row>
    <row r="2040" spans="1:4" x14ac:dyDescent="0.2">
      <c r="A2040" s="55">
        <v>1979</v>
      </c>
      <c r="B2040" s="1232">
        <f>'Cap Outlay Deprec 27'!I10</f>
        <v>1552</v>
      </c>
      <c r="D2040" s="14" t="str">
        <f t="shared" si="30"/>
        <v>Error?</v>
      </c>
    </row>
    <row r="2041" spans="1:4" x14ac:dyDescent="0.2">
      <c r="A2041" s="55">
        <v>1980</v>
      </c>
      <c r="B2041" s="1232">
        <f>'Cap Outlay Deprec 27'!I12</f>
        <v>75732</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481342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72480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72480</v>
      </c>
      <c r="C2049" s="14" t="s">
        <v>672</v>
      </c>
      <c r="D2049" s="14" t="str">
        <f t="shared" si="31"/>
        <v>Error?</v>
      </c>
    </row>
    <row r="2050" spans="1:4" x14ac:dyDescent="0.2">
      <c r="A2050" s="83">
        <v>1989</v>
      </c>
      <c r="D2050" s="14" t="str">
        <f t="shared" si="31"/>
        <v>OK</v>
      </c>
    </row>
    <row r="2051" spans="1:4" x14ac:dyDescent="0.2">
      <c r="A2051" s="55">
        <v>1990</v>
      </c>
      <c r="B2051" s="1232">
        <f>'Cap Outlay Deprec 27'!K8</f>
        <v>3482758</v>
      </c>
      <c r="C2051" s="14" t="s">
        <v>672</v>
      </c>
      <c r="D2051" s="14" t="str">
        <f t="shared" si="31"/>
        <v>Error?</v>
      </c>
    </row>
    <row r="2052" spans="1:4" x14ac:dyDescent="0.2">
      <c r="A2052" s="55">
        <v>1991</v>
      </c>
      <c r="B2052" s="1232">
        <f>'Cap Outlay Deprec 27'!K10</f>
        <v>11292</v>
      </c>
      <c r="C2052" s="14" t="s">
        <v>672</v>
      </c>
      <c r="D2052" s="14" t="str">
        <f t="shared" si="31"/>
        <v>Error?</v>
      </c>
    </row>
    <row r="2053" spans="1:4" x14ac:dyDescent="0.2">
      <c r="A2053" s="55">
        <v>1992</v>
      </c>
      <c r="B2053" s="1232">
        <f>'Cap Outlay Deprec 27'!K12</f>
        <v>273962</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3768012</v>
      </c>
      <c r="C2055" s="14" t="s">
        <v>672</v>
      </c>
      <c r="D2055" s="14" t="str">
        <f t="shared" si="31"/>
        <v>Error?</v>
      </c>
    </row>
    <row r="2056" spans="1:4" x14ac:dyDescent="0.2">
      <c r="A2056" s="55">
        <v>1995</v>
      </c>
      <c r="B2056" s="1232">
        <f>'Cap Outlay Deprec 27'!L5</f>
        <v>197845</v>
      </c>
      <c r="C2056" s="14" t="s">
        <v>672</v>
      </c>
      <c r="D2056" s="14" t="str">
        <f t="shared" si="31"/>
        <v>Error?</v>
      </c>
    </row>
    <row r="2057" spans="1:4" x14ac:dyDescent="0.2">
      <c r="A2057" s="55">
        <v>1996</v>
      </c>
      <c r="B2057" s="1232">
        <f>'Cap Outlay Deprec 27'!L8</f>
        <v>17934398</v>
      </c>
      <c r="C2057" s="14" t="s">
        <v>672</v>
      </c>
      <c r="D2057" s="14" t="str">
        <f t="shared" si="31"/>
        <v>Error?</v>
      </c>
    </row>
    <row r="2058" spans="1:4" x14ac:dyDescent="0.2">
      <c r="A2058" s="55">
        <v>1997</v>
      </c>
      <c r="B2058" s="1232">
        <f>'Cap Outlay Deprec 27'!L10</f>
        <v>29467</v>
      </c>
      <c r="C2058" s="14" t="s">
        <v>672</v>
      </c>
      <c r="D2058" s="14" t="str">
        <f t="shared" si="31"/>
        <v>Error?</v>
      </c>
    </row>
    <row r="2059" spans="1:4" x14ac:dyDescent="0.2">
      <c r="A2059" s="55">
        <v>1998</v>
      </c>
      <c r="B2059" s="1232">
        <f>'Cap Outlay Deprec 27'!L12</f>
        <v>483400</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18645110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45107</v>
      </c>
      <c r="C2088" s="14" t="s">
        <v>672</v>
      </c>
      <c r="D2088" s="14" t="str">
        <f t="shared" si="31"/>
        <v>Error?</v>
      </c>
    </row>
    <row r="2089" spans="1:4" x14ac:dyDescent="0.2">
      <c r="A2089" s="55">
        <v>2028</v>
      </c>
      <c r="B2089" s="1232">
        <f>'Expenditures 15-22'!K92</f>
        <v>223028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80000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991385</v>
      </c>
      <c r="C2551" s="14" t="s">
        <v>672</v>
      </c>
      <c r="D2551" s="14" t="str">
        <f t="shared" si="38"/>
        <v>Error?</v>
      </c>
    </row>
    <row r="2552" spans="1:4" x14ac:dyDescent="0.2">
      <c r="A2552" s="83">
        <v>2491</v>
      </c>
      <c r="D2552" s="14" t="str">
        <f t="shared" si="38"/>
        <v>OK</v>
      </c>
    </row>
    <row r="2553" spans="1:4" x14ac:dyDescent="0.2">
      <c r="A2553" s="55">
        <v>2492</v>
      </c>
      <c r="B2553" s="1232">
        <f>'Acct Summary 7-8'!C6</f>
        <v>3320112</v>
      </c>
      <c r="C2553" s="14" t="s">
        <v>672</v>
      </c>
      <c r="D2553" s="14" t="str">
        <f t="shared" si="38"/>
        <v>Error?</v>
      </c>
    </row>
    <row r="2554" spans="1:4" x14ac:dyDescent="0.2">
      <c r="A2554" s="55">
        <v>2493</v>
      </c>
      <c r="B2554" s="1232">
        <f>'Acct Summary 7-8'!C7</f>
        <v>464006</v>
      </c>
      <c r="C2554" s="14" t="s">
        <v>672</v>
      </c>
      <c r="D2554" s="14" t="str">
        <f t="shared" si="38"/>
        <v>Error?</v>
      </c>
    </row>
    <row r="2555" spans="1:4" x14ac:dyDescent="0.2">
      <c r="A2555" s="55">
        <v>2494</v>
      </c>
      <c r="B2555" s="1232">
        <f>'Acct Summary 7-8'!C8</f>
        <v>4775503</v>
      </c>
      <c r="C2555" s="14" t="s">
        <v>672</v>
      </c>
      <c r="D2555" s="14" t="str">
        <f t="shared" si="38"/>
        <v>Error?</v>
      </c>
    </row>
    <row r="2556" spans="1:4" x14ac:dyDescent="0.2">
      <c r="A2556" s="55">
        <v>2495</v>
      </c>
      <c r="B2556" s="1232">
        <f>'Acct Summary 7-8'!C12</f>
        <v>3241125</v>
      </c>
      <c r="C2556" s="14" t="s">
        <v>672</v>
      </c>
      <c r="D2556" s="14" t="str">
        <f t="shared" si="38"/>
        <v>Error?</v>
      </c>
    </row>
    <row r="2557" spans="1:4" x14ac:dyDescent="0.2">
      <c r="A2557" s="55">
        <v>2496</v>
      </c>
      <c r="B2557" s="1232">
        <f>'Acct Summary 7-8'!C13</f>
        <v>1285864</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268135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4795124</v>
      </c>
      <c r="C2561" s="14" t="s">
        <v>672</v>
      </c>
      <c r="D2561" s="14" t="str">
        <f t="shared" si="39"/>
        <v>Error?</v>
      </c>
    </row>
    <row r="2562" spans="1:4" x14ac:dyDescent="0.2">
      <c r="A2562" s="55">
        <v>2501</v>
      </c>
      <c r="B2562" s="1232">
        <f>'Acct Summary 7-8'!C20</f>
        <v>-19621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367182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367182</v>
      </c>
      <c r="C2568" s="14" t="s">
        <v>672</v>
      </c>
      <c r="D2568" s="14" t="str">
        <f t="shared" si="39"/>
        <v>Error?</v>
      </c>
    </row>
    <row r="2569" spans="1:4" x14ac:dyDescent="0.2">
      <c r="A2569" s="55">
        <v>2508</v>
      </c>
      <c r="B2569" s="1232">
        <f>'Acct Summary 7-8'!D13</f>
        <v>849741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849741</v>
      </c>
      <c r="C2573" s="14" t="s">
        <v>672</v>
      </c>
      <c r="D2573" s="14" t="str">
        <f t="shared" si="39"/>
        <v>Error?</v>
      </c>
    </row>
    <row r="2574" spans="1:4" x14ac:dyDescent="0.2">
      <c r="A2574" s="55">
        <v>2513</v>
      </c>
      <c r="B2574" s="1232">
        <f>'Acct Summary 7-8'!D20</f>
        <v>-482559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92984</v>
      </c>
      <c r="C2591" s="14" t="s">
        <v>672</v>
      </c>
      <c r="D2591" s="14" t="str">
        <f t="shared" si="39"/>
        <v>Error?</v>
      </c>
    </row>
    <row r="2592" spans="1:4" x14ac:dyDescent="0.2">
      <c r="A2592" s="83">
        <v>2531</v>
      </c>
      <c r="D2592" s="14" t="str">
        <f t="shared" si="39"/>
        <v>OK</v>
      </c>
    </row>
    <row r="2593" spans="1:4" x14ac:dyDescent="0.2">
      <c r="A2593" s="55">
        <v>2532</v>
      </c>
      <c r="B2593" s="1232">
        <f>'Acct Summary 7-8'!F6</f>
        <v>99140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192124</v>
      </c>
      <c r="C2595" s="14" t="s">
        <v>672</v>
      </c>
      <c r="D2595" s="14" t="str">
        <f t="shared" si="39"/>
        <v>Error?</v>
      </c>
    </row>
    <row r="2596" spans="1:4" x14ac:dyDescent="0.2">
      <c r="A2596" s="55">
        <v>2535</v>
      </c>
      <c r="B2596" s="1232">
        <f>'Acct Summary 7-8'!F13</f>
        <v>225708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225708</v>
      </c>
      <c r="C2600" s="14" t="s">
        <v>672</v>
      </c>
      <c r="D2600" s="14" t="str">
        <f t="shared" si="39"/>
        <v>Error?</v>
      </c>
    </row>
    <row r="2601" spans="1:4" x14ac:dyDescent="0.2">
      <c r="A2601" s="55">
        <v>2540</v>
      </c>
      <c r="B2601" s="1232">
        <f>'Acct Summary 7-8'!F20</f>
        <v>-33584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133431</v>
      </c>
      <c r="C2603" s="14" t="s">
        <v>672</v>
      </c>
      <c r="D2603" s="14" t="str">
        <f t="shared" si="39"/>
        <v>Error?</v>
      </c>
    </row>
    <row r="2604" spans="1:4" x14ac:dyDescent="0.2">
      <c r="A2604" s="55">
        <v>2543</v>
      </c>
      <c r="B2604" s="1232">
        <f>'Acct Summary 7-8'!G6</f>
        <v>50000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183431</v>
      </c>
      <c r="C2606" s="14" t="s">
        <v>672</v>
      </c>
      <c r="D2606" s="14" t="str">
        <f t="shared" si="39"/>
        <v>Error?</v>
      </c>
    </row>
    <row r="2607" spans="1:4" x14ac:dyDescent="0.2">
      <c r="A2607" s="55">
        <v>2546</v>
      </c>
      <c r="B2607" s="1232">
        <f>'Acct Summary 7-8'!G12</f>
        <v>78491</v>
      </c>
      <c r="C2607" s="14" t="s">
        <v>672</v>
      </c>
      <c r="D2607" s="14" t="str">
        <f t="shared" si="39"/>
        <v>Error?</v>
      </c>
    </row>
    <row r="2608" spans="1:4" x14ac:dyDescent="0.2">
      <c r="A2608" s="55">
        <v>2547</v>
      </c>
      <c r="B2608" s="1232">
        <f>'Acct Summary 7-8'!G13</f>
        <v>116893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195384</v>
      </c>
      <c r="C2612" s="14" t="s">
        <v>672</v>
      </c>
      <c r="D2612" s="14" t="str">
        <f t="shared" si="39"/>
        <v>Error?</v>
      </c>
    </row>
    <row r="2613" spans="1:4" x14ac:dyDescent="0.2">
      <c r="A2613" s="55">
        <v>2552</v>
      </c>
      <c r="B2613" s="1232">
        <f>'Acct Summary 7-8'!G20</f>
        <v>-11953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408839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408839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469102</v>
      </c>
      <c r="C2634" s="14" t="s">
        <v>672</v>
      </c>
      <c r="D2634" s="14" t="str">
        <f t="shared" si="40"/>
        <v>Error?</v>
      </c>
    </row>
    <row r="2635" spans="1:4" x14ac:dyDescent="0.2">
      <c r="A2635" s="55">
        <v>2574</v>
      </c>
      <c r="B2635" s="1232">
        <f>'Acct Summary 7-8'!E17</f>
        <v>469102</v>
      </c>
      <c r="C2635" s="14" t="s">
        <v>672</v>
      </c>
      <c r="D2635" s="14" t="str">
        <f t="shared" si="40"/>
        <v>Error?</v>
      </c>
    </row>
    <row r="2636" spans="1:4" x14ac:dyDescent="0.2">
      <c r="A2636" s="55">
        <v>2575</v>
      </c>
      <c r="B2636" s="1232">
        <f>'Acct Summary 7-8'!E20</f>
        <v>-60263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10</v>
      </c>
      <c r="C2658" s="14" t="s">
        <v>672</v>
      </c>
      <c r="D2658" s="14" t="str">
        <f t="shared" si="40"/>
        <v>Error?</v>
      </c>
    </row>
    <row r="2659" spans="1:4" x14ac:dyDescent="0.2">
      <c r="A2659" s="55">
        <v>2598</v>
      </c>
      <c r="B2659" s="1232">
        <f>'Acct Summary 7-8'!H13</f>
        <v>79953</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79953</v>
      </c>
      <c r="C2661" s="14" t="s">
        <v>672</v>
      </c>
      <c r="D2661" s="14" t="str">
        <f t="shared" si="40"/>
        <v>Error?</v>
      </c>
    </row>
    <row r="2662" spans="1:4" x14ac:dyDescent="0.2">
      <c r="A2662" s="55">
        <v>2601</v>
      </c>
      <c r="B2662" s="1232">
        <f>'Acct Summary 7-8'!H20</f>
        <v>-79943</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45107</v>
      </c>
      <c r="C2789" s="14" t="s">
        <v>672</v>
      </c>
      <c r="D2789" s="14" t="str">
        <f t="shared" si="42"/>
        <v>Error?</v>
      </c>
    </row>
    <row r="2790" spans="1:4" x14ac:dyDescent="0.2">
      <c r="A2790" s="55">
        <v>2729</v>
      </c>
      <c r="B2790" s="1232">
        <f>'Expenditures 15-22'!E102</f>
        <v>45107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674367</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675364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17385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675364</v>
      </c>
      <c r="D2912" s="14" t="str">
        <f t="shared" si="44"/>
        <v>Error?</v>
      </c>
    </row>
    <row r="2913" spans="1:4" x14ac:dyDescent="0.2">
      <c r="A2913" s="55">
        <v>2852</v>
      </c>
      <c r="B2913" s="1232">
        <f>'Assets-Liab 5-6'!I41</f>
        <v>675364</v>
      </c>
      <c r="C2913" s="14" t="s">
        <v>672</v>
      </c>
      <c r="D2913" s="14" t="str">
        <f t="shared" si="44"/>
        <v>Error?</v>
      </c>
    </row>
    <row r="2914" spans="1:4" x14ac:dyDescent="0.2">
      <c r="A2914" s="55">
        <v>2853</v>
      </c>
      <c r="B2914" s="1232">
        <f>'Assets-Liab 5-6'!L33</f>
        <v>17385</v>
      </c>
      <c r="D2914" s="14" t="str">
        <f t="shared" si="44"/>
        <v>Error?</v>
      </c>
    </row>
    <row r="2915" spans="1:4" x14ac:dyDescent="0.2">
      <c r="A2915" s="83">
        <v>2854</v>
      </c>
      <c r="D2915" s="14" t="str">
        <f t="shared" si="44"/>
        <v>OK</v>
      </c>
    </row>
    <row r="2916" spans="1:4" x14ac:dyDescent="0.2">
      <c r="A2916" s="55">
        <v>2855</v>
      </c>
      <c r="B2916" s="1232">
        <f>'Assets-Liab 5-6'!L34</f>
        <v>17385</v>
      </c>
      <c r="C2916" s="14" t="s">
        <v>672</v>
      </c>
      <c r="D2916" s="14" t="str">
        <f t="shared" si="44"/>
        <v>Error?</v>
      </c>
    </row>
    <row r="2917" spans="1:4" x14ac:dyDescent="0.2">
      <c r="A2917" s="55">
        <v>2856</v>
      </c>
      <c r="B2917" s="1232">
        <f>'Assets-Liab 5-6'!L41</f>
        <v>17385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45107</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45107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100254</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63674</v>
      </c>
      <c r="D3057" s="14" t="str">
        <f t="shared" si="46"/>
        <v>Error?</v>
      </c>
    </row>
    <row r="3058" spans="1:4" x14ac:dyDescent="0.2">
      <c r="A3058" s="55">
        <v>2997</v>
      </c>
      <c r="B3058" s="1232">
        <f>'Expenditures 15-22'!F10</f>
        <v>416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164344</v>
      </c>
      <c r="C3062" s="14" t="s">
        <v>672</v>
      </c>
      <c r="D3062" s="14" t="str">
        <f t="shared" si="46"/>
        <v>Error?</v>
      </c>
    </row>
    <row r="3063" spans="1:4" x14ac:dyDescent="0.2">
      <c r="A3063" s="83">
        <v>3002</v>
      </c>
      <c r="D3063" s="14" t="str">
        <f t="shared" si="46"/>
        <v>OK</v>
      </c>
    </row>
    <row r="3064" spans="1:4" x14ac:dyDescent="0.2">
      <c r="A3064" s="55">
        <v>3003</v>
      </c>
      <c r="B3064" s="1232">
        <f>'Expenditures 15-22'!D213</f>
        <v>1446</v>
      </c>
      <c r="D3064" s="14" t="str">
        <f t="shared" si="46"/>
        <v>Error?</v>
      </c>
    </row>
    <row r="3065" spans="1:4" x14ac:dyDescent="0.2">
      <c r="A3065" s="55">
        <v>3004</v>
      </c>
      <c r="B3065" s="1232">
        <f>'Expenditures 15-22'!K213</f>
        <v>1446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35242</v>
      </c>
      <c r="C3225" s="14" t="s">
        <v>672</v>
      </c>
      <c r="D3225" s="14" t="str">
        <f t="shared" si="49"/>
        <v>Error?</v>
      </c>
    </row>
    <row r="3226" spans="1:4" x14ac:dyDescent="0.2">
      <c r="A3226" s="55">
        <v>3165</v>
      </c>
      <c r="B3226" s="1232">
        <f>'Acct Summary 7-8'!I8</f>
        <v>35242</v>
      </c>
      <c r="C3226" s="14" t="s">
        <v>672</v>
      </c>
      <c r="D3226" s="14" t="str">
        <f t="shared" si="49"/>
        <v>Error?</v>
      </c>
    </row>
    <row r="3227" spans="1:4" x14ac:dyDescent="0.2">
      <c r="A3227" s="55">
        <v>3166</v>
      </c>
      <c r="B3227" s="1232">
        <f>'Acct Summary 7-8'!I20</f>
        <v>35242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63484</v>
      </c>
      <c r="C3231" s="14" t="s">
        <v>672</v>
      </c>
      <c r="D3231" s="14" t="str">
        <f t="shared" si="49"/>
        <v>Error?</v>
      </c>
    </row>
    <row r="3232" spans="1:4" x14ac:dyDescent="0.2">
      <c r="A3232" s="55">
        <v>3171</v>
      </c>
      <c r="B3232" s="1232">
        <f>'Acct Summary 7-8'!C77</f>
        <v>-63484</v>
      </c>
      <c r="C3232" s="14" t="s">
        <v>672</v>
      </c>
      <c r="D3232" s="14" t="str">
        <f t="shared" si="49"/>
        <v>Error?</v>
      </c>
    </row>
    <row r="3233" spans="1:4" x14ac:dyDescent="0.2">
      <c r="A3233" s="55">
        <v>3172</v>
      </c>
      <c r="B3233" s="1232">
        <f>'Acct Summary 7-8'!C78</f>
        <v>-83105</v>
      </c>
      <c r="C3233" s="14" t="s">
        <v>672</v>
      </c>
      <c r="D3233" s="14" t="str">
        <f t="shared" si="49"/>
        <v>Error?</v>
      </c>
    </row>
    <row r="3234" spans="1:4" x14ac:dyDescent="0.2">
      <c r="A3234" s="55">
        <v>3173</v>
      </c>
      <c r="B3234" s="1232">
        <f>'Acct Summary 7-8'!D43</f>
        <v>666418</v>
      </c>
      <c r="D3234" s="14" t="str">
        <f t="shared" si="49"/>
        <v>Error?</v>
      </c>
    </row>
    <row r="3235" spans="1:4" x14ac:dyDescent="0.2">
      <c r="A3235" s="55">
        <v>3174</v>
      </c>
      <c r="B3235" s="1232">
        <f>'Acct Summary 7-8'!D44</f>
        <v>688378</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688378</v>
      </c>
      <c r="C3238" s="14" t="s">
        <v>672</v>
      </c>
      <c r="D3238" s="14" t="str">
        <f t="shared" si="49"/>
        <v>Error?</v>
      </c>
    </row>
    <row r="3239" spans="1:4" x14ac:dyDescent="0.2">
      <c r="A3239" s="55">
        <v>3178</v>
      </c>
      <c r="B3239" s="1232">
        <f>'Acct Summary 7-8'!D78</f>
        <v>205819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80000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80000</v>
      </c>
      <c r="C3255" s="14" t="s">
        <v>672</v>
      </c>
      <c r="D3255" s="14" t="str">
        <f t="shared" si="49"/>
        <v>Error?</v>
      </c>
    </row>
    <row r="3256" spans="1:4" x14ac:dyDescent="0.2">
      <c r="A3256" s="55">
        <v>3195</v>
      </c>
      <c r="B3256" s="1232">
        <f>'Acct Summary 7-8'!F78</f>
        <v>46416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-11953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63484</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63484</v>
      </c>
      <c r="C3277" s="14" t="s">
        <v>672</v>
      </c>
      <c r="D3277" s="14" t="str">
        <f t="shared" si="50"/>
        <v>Error?</v>
      </c>
    </row>
    <row r="3278" spans="1:4" x14ac:dyDescent="0.2">
      <c r="A3278" s="55">
        <v>3217</v>
      </c>
      <c r="B3278" s="1232">
        <f>'Acct Summary 7-8'!E78</f>
        <v>3221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666418</v>
      </c>
      <c r="D3297" s="14" t="str">
        <f t="shared" si="50"/>
        <v>Error?</v>
      </c>
    </row>
    <row r="3298" spans="1:4" x14ac:dyDescent="0.2">
      <c r="A3298" s="55">
        <v>3237</v>
      </c>
      <c r="B3298" s="1232">
        <f>'Acct Summary 7-8'!H76</f>
        <v>666418</v>
      </c>
      <c r="C3298" s="14" t="s">
        <v>672</v>
      </c>
      <c r="D3298" s="14" t="str">
        <f t="shared" si="50"/>
        <v>Error?</v>
      </c>
    </row>
    <row r="3299" spans="1:4" x14ac:dyDescent="0.2">
      <c r="A3299" s="55">
        <v>3238</v>
      </c>
      <c r="B3299" s="1232">
        <f>'Acct Summary 7-8'!H77</f>
        <v>-666418</v>
      </c>
      <c r="C3299" s="14" t="s">
        <v>672</v>
      </c>
      <c r="D3299" s="14" t="str">
        <f t="shared" si="50"/>
        <v>Error?</v>
      </c>
    </row>
    <row r="3300" spans="1:4" x14ac:dyDescent="0.2">
      <c r="A3300" s="55">
        <v>3239</v>
      </c>
      <c r="B3300" s="1232">
        <f>'Acct Summary 7-8'!H78</f>
        <v>-746361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80000</v>
      </c>
      <c r="C3318" s="14" t="s">
        <v>672</v>
      </c>
      <c r="D3318" s="14" t="str">
        <f t="shared" si="50"/>
        <v>Error?</v>
      </c>
    </row>
    <row r="3319" spans="1:4" x14ac:dyDescent="0.2">
      <c r="A3319" s="55">
        <v>3258</v>
      </c>
      <c r="B3319" s="1232">
        <f>'Acct Summary 7-8'!I77</f>
        <v>-80000</v>
      </c>
      <c r="C3319" s="14" t="s">
        <v>672</v>
      </c>
      <c r="D3319" s="14" t="str">
        <f t="shared" si="50"/>
        <v>Error?</v>
      </c>
    </row>
    <row r="3320" spans="1:4" x14ac:dyDescent="0.2">
      <c r="A3320" s="55">
        <v>3259</v>
      </c>
      <c r="B3320" s="1232">
        <f>'Acct Summary 7-8'!I78</f>
        <v>-44758</v>
      </c>
      <c r="C3320" s="14" t="s">
        <v>672</v>
      </c>
      <c r="D3320" s="14" t="str">
        <f t="shared" si="50"/>
        <v>Error?</v>
      </c>
    </row>
    <row r="3321" spans="1:4" x14ac:dyDescent="0.2">
      <c r="A3321" s="55">
        <v>3260</v>
      </c>
      <c r="B3321" s="1232">
        <f>'Acct Summary 7-8'!I79</f>
        <v>720122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675364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419187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108413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3074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36889</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567563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23159</v>
      </c>
      <c r="D3387" s="14" t="str">
        <f t="shared" si="51"/>
        <v>Error?</v>
      </c>
    </row>
    <row r="3388" spans="1:4" x14ac:dyDescent="0.2">
      <c r="A3388" s="55">
        <v>3327</v>
      </c>
      <c r="B3388" s="1232">
        <f>'Expenditures 15-22'!D211</f>
        <v>34793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23159</v>
      </c>
      <c r="C3390" s="14" t="s">
        <v>672</v>
      </c>
      <c r="D3390" s="14" t="str">
        <f t="shared" si="51"/>
        <v>Error?</v>
      </c>
    </row>
    <row r="3391" spans="1:4" x14ac:dyDescent="0.2">
      <c r="A3391" s="55">
        <v>3330</v>
      </c>
      <c r="B3391" s="1232">
        <f>'Expenditures 15-22'!K211</f>
        <v>34793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1746936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263607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23313</v>
      </c>
      <c r="D3417" s="14" t="str">
        <f t="shared" si="52"/>
        <v>Error?</v>
      </c>
    </row>
    <row r="3418" spans="1:4" x14ac:dyDescent="0.2">
      <c r="A3418" s="83">
        <v>3357</v>
      </c>
      <c r="D3418" s="14" t="str">
        <f t="shared" si="52"/>
        <v>OK</v>
      </c>
    </row>
    <row r="3419" spans="1:4" x14ac:dyDescent="0.2">
      <c r="A3419" s="55">
        <v>3358</v>
      </c>
      <c r="B3419" s="1232">
        <f>'Assets-Liab 5-6'!F4</f>
        <v>10004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11127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997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17385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49698</v>
      </c>
      <c r="C3446" s="14" t="s">
        <v>672</v>
      </c>
      <c r="D3446" s="14" t="str">
        <f t="shared" si="52"/>
        <v>Error?</v>
      </c>
    </row>
    <row r="3447" spans="1:4" x14ac:dyDescent="0.2">
      <c r="A3447" s="55">
        <v>3386</v>
      </c>
      <c r="B3447" s="1232">
        <f>'Tax Sched 24'!D16</f>
        <v>49698</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75604</v>
      </c>
      <c r="C3449" s="14" t="s">
        <v>672</v>
      </c>
      <c r="D3449" s="14" t="str">
        <f t="shared" si="52"/>
        <v>Error?</v>
      </c>
    </row>
    <row r="3450" spans="1:4" x14ac:dyDescent="0.2">
      <c r="A3450" s="55">
        <v>3389</v>
      </c>
      <c r="B3450" s="1232">
        <f>'Tax Sched 24'!E16</f>
        <v>75604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21960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149878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149878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149878</v>
      </c>
      <c r="D3567" s="14" t="str">
        <f t="shared" si="54"/>
        <v>Error?</v>
      </c>
    </row>
    <row r="3568" spans="1:4" x14ac:dyDescent="0.2">
      <c r="A3568" s="55">
        <v>3507</v>
      </c>
      <c r="B3568" s="1232">
        <f>'Assets-Liab 5-6'!K41</f>
        <v>149878</v>
      </c>
      <c r="C3568" s="14" t="s">
        <v>672</v>
      </c>
      <c r="D3568" s="14" t="str">
        <f t="shared" si="54"/>
        <v>Error?</v>
      </c>
    </row>
    <row r="3569" spans="1:4" x14ac:dyDescent="0.2">
      <c r="A3569" s="55">
        <v>3508</v>
      </c>
      <c r="B3569" s="1232">
        <f>'Acct Summary 7-8'!K4</f>
        <v>33219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33219</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33219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33219</v>
      </c>
      <c r="C3588" s="14" t="s">
        <v>672</v>
      </c>
      <c r="D3588" s="14" t="str">
        <f t="shared" si="55"/>
        <v>Error?</v>
      </c>
    </row>
    <row r="3589" spans="1:4" x14ac:dyDescent="0.2">
      <c r="A3589" s="55">
        <v>3528</v>
      </c>
      <c r="B3589" s="1232">
        <f>'Acct Summary 7-8'!K79</f>
        <v>116659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149878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33219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32917</v>
      </c>
      <c r="C3725" s="14" t="s">
        <v>672</v>
      </c>
      <c r="D3725" s="14" t="str">
        <f t="shared" si="57"/>
        <v>Error?</v>
      </c>
    </row>
    <row r="3726" spans="1:4" x14ac:dyDescent="0.2">
      <c r="A3726" s="55">
        <v>3665</v>
      </c>
      <c r="B3726" s="1232">
        <f>'Tax Sched 24'!D13</f>
        <v>32917</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32482</v>
      </c>
      <c r="C3728" s="14" t="s">
        <v>672</v>
      </c>
      <c r="D3728" s="14" t="str">
        <f t="shared" si="57"/>
        <v>Error?</v>
      </c>
    </row>
    <row r="3729" spans="1:4" x14ac:dyDescent="0.2">
      <c r="A3729" s="55">
        <v>3668</v>
      </c>
      <c r="B3729" s="1232">
        <f>'Tax Sched 24'!E13</f>
        <v>32482</v>
      </c>
      <c r="D3729" s="14" t="str">
        <f t="shared" si="57"/>
        <v>Error?</v>
      </c>
    </row>
    <row r="3730" spans="1:4" x14ac:dyDescent="0.2">
      <c r="A3730" s="55">
        <v>3669</v>
      </c>
      <c r="B3730" s="1232">
        <f>'ICR Computation 30'!E10</f>
        <v>136805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1594282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6369785</v>
      </c>
      <c r="C4122" s="14" t="s">
        <v>672</v>
      </c>
      <c r="D4122" s="14" t="str">
        <f t="shared" si="63"/>
        <v>Error?</v>
      </c>
    </row>
    <row r="4123" spans="1:4" x14ac:dyDescent="0.2">
      <c r="A4123" s="55">
        <v>4062</v>
      </c>
      <c r="B4123" s="1232">
        <f>'Acct Summary 7-8'!D10</f>
        <v>367182</v>
      </c>
      <c r="C4123" s="14" t="s">
        <v>672</v>
      </c>
      <c r="D4123" s="14" t="str">
        <f t="shared" si="63"/>
        <v>Error?</v>
      </c>
    </row>
    <row r="4124" spans="1:4" x14ac:dyDescent="0.2">
      <c r="A4124" s="55">
        <v>4063</v>
      </c>
      <c r="B4124" s="1232">
        <f>'Acct Summary 7-8'!E10</f>
        <v>408839</v>
      </c>
      <c r="C4124" s="14" t="s">
        <v>672</v>
      </c>
      <c r="D4124" s="14" t="str">
        <f t="shared" si="63"/>
        <v>Error?</v>
      </c>
    </row>
    <row r="4125" spans="1:4" x14ac:dyDescent="0.2">
      <c r="A4125" s="55">
        <v>4064</v>
      </c>
      <c r="B4125" s="1232">
        <f>'Acct Summary 7-8'!F10</f>
        <v>192124</v>
      </c>
      <c r="C4125" s="14" t="s">
        <v>672</v>
      </c>
      <c r="D4125" s="14" t="str">
        <f t="shared" si="63"/>
        <v>Error?</v>
      </c>
    </row>
    <row r="4126" spans="1:4" x14ac:dyDescent="0.2">
      <c r="A4126" s="55">
        <v>4065</v>
      </c>
      <c r="B4126" s="1232">
        <f>'Acct Summary 7-8'!G10</f>
        <v>183431</v>
      </c>
      <c r="C4126" s="14" t="s">
        <v>672</v>
      </c>
      <c r="D4126" s="14" t="str">
        <f t="shared" si="63"/>
        <v>Error?</v>
      </c>
    </row>
    <row r="4127" spans="1:4" x14ac:dyDescent="0.2">
      <c r="A4127" s="55">
        <v>4066</v>
      </c>
      <c r="B4127" s="1232">
        <f>'Acct Summary 7-8'!H10</f>
        <v>10</v>
      </c>
      <c r="C4127" s="14" t="s">
        <v>672</v>
      </c>
      <c r="D4127" s="14" t="str">
        <f t="shared" si="63"/>
        <v>Error?</v>
      </c>
    </row>
    <row r="4128" spans="1:4" x14ac:dyDescent="0.2">
      <c r="A4128" s="55">
        <v>4067</v>
      </c>
      <c r="B4128" s="1232">
        <f>'Acct Summary 7-8'!I10</f>
        <v>35242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33219</v>
      </c>
      <c r="C4130" s="14" t="s">
        <v>672</v>
      </c>
      <c r="D4130" s="14" t="str">
        <f t="shared" si="63"/>
        <v>Error?</v>
      </c>
    </row>
    <row r="4131" spans="1:4" x14ac:dyDescent="0.2">
      <c r="A4131" s="55">
        <v>4070</v>
      </c>
      <c r="B4131" s="1232">
        <f>'Acct Summary 7-8'!C18</f>
        <v>1594282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6389406</v>
      </c>
      <c r="C4136" s="14" t="s">
        <v>672</v>
      </c>
      <c r="D4136" s="14" t="str">
        <f t="shared" si="63"/>
        <v>Error?</v>
      </c>
    </row>
    <row r="4137" spans="1:4" x14ac:dyDescent="0.2">
      <c r="A4137" s="55">
        <v>4076</v>
      </c>
      <c r="B4137" s="1232">
        <f>'Acct Summary 7-8'!D19</f>
        <v>849741</v>
      </c>
      <c r="C4137" s="14" t="s">
        <v>672</v>
      </c>
      <c r="D4137" s="14" t="str">
        <f t="shared" si="63"/>
        <v>Error?</v>
      </c>
    </row>
    <row r="4138" spans="1:4" x14ac:dyDescent="0.2">
      <c r="A4138" s="55">
        <v>4077</v>
      </c>
      <c r="B4138" s="1232">
        <f>'Acct Summary 7-8'!E19</f>
        <v>469102</v>
      </c>
      <c r="C4138" s="14" t="s">
        <v>672</v>
      </c>
      <c r="D4138" s="14" t="str">
        <f t="shared" si="63"/>
        <v>Error?</v>
      </c>
    </row>
    <row r="4139" spans="1:4" x14ac:dyDescent="0.2">
      <c r="A4139" s="55">
        <v>4078</v>
      </c>
      <c r="B4139" s="1232">
        <f>'Acct Summary 7-8'!F19</f>
        <v>225708</v>
      </c>
      <c r="C4139" s="14" t="s">
        <v>672</v>
      </c>
      <c r="D4139" s="14" t="str">
        <f t="shared" si="63"/>
        <v>Error?</v>
      </c>
    </row>
    <row r="4140" spans="1:4" x14ac:dyDescent="0.2">
      <c r="A4140" s="55">
        <v>4079</v>
      </c>
      <c r="B4140" s="1232">
        <f>'Acct Summary 7-8'!G19</f>
        <v>195384</v>
      </c>
      <c r="C4140" s="14" t="s">
        <v>672</v>
      </c>
      <c r="D4140" s="14" t="str">
        <f t="shared" si="63"/>
        <v>Error?</v>
      </c>
    </row>
    <row r="4141" spans="1:4" x14ac:dyDescent="0.2">
      <c r="A4141" s="55">
        <v>4080</v>
      </c>
      <c r="B4141" s="1232">
        <f>'Acct Summary 7-8'!H19</f>
        <v>79953</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4544400</v>
      </c>
      <c r="C4171" s="14" t="s">
        <v>672</v>
      </c>
      <c r="D4171" s="14" t="str">
        <f t="shared" si="64"/>
        <v>Error?</v>
      </c>
    </row>
    <row r="4172" spans="1:4" x14ac:dyDescent="0.2">
      <c r="A4172" s="55">
        <v>4111</v>
      </c>
      <c r="B4172" s="1232">
        <f>'Short-Term Long-Term Debt 25'!J49</f>
        <v>4521087</v>
      </c>
      <c r="C4172" s="14" t="s">
        <v>672</v>
      </c>
      <c r="D4172" s="14" t="str">
        <f t="shared" si="64"/>
        <v>Error?</v>
      </c>
    </row>
    <row r="4173" spans="1:4" x14ac:dyDescent="0.2">
      <c r="A4173" s="55">
        <v>4112</v>
      </c>
      <c r="B4173" s="1232">
        <f>'Short-Term Long-Term Debt 25'!H49</f>
        <v>236344</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1160</v>
      </c>
      <c r="C4265" s="14" t="s">
        <v>672</v>
      </c>
      <c r="D4265" s="14" t="str">
        <f t="shared" si="65"/>
        <v>Error?</v>
      </c>
      <c r="E4265" s="811"/>
    </row>
    <row r="4266" spans="1:5" x14ac:dyDescent="0.2">
      <c r="A4266" s="91">
        <v>4205</v>
      </c>
      <c r="B4266" s="1232">
        <f>('FP Info 3'!F10)*100000</f>
        <v>375</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1654.9999999999998</v>
      </c>
      <c r="C4268" s="14" t="s">
        <v>672</v>
      </c>
      <c r="D4268" s="14" t="str">
        <f t="shared" si="65"/>
        <v>Error?</v>
      </c>
    </row>
    <row r="4269" spans="1:5" x14ac:dyDescent="0.2">
      <c r="A4269" s="91">
        <v>4208</v>
      </c>
      <c r="B4269" s="1232">
        <f>'FP Info 3'!J16</f>
        <v>3711906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344</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13519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15160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3772</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24730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92206</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83806200</v>
      </c>
      <c r="D4995" s="14" t="str">
        <f t="shared" si="77"/>
        <v>Error?</v>
      </c>
    </row>
    <row r="4996" spans="1:4" x14ac:dyDescent="0.2">
      <c r="A4996" s="91">
        <v>4935</v>
      </c>
      <c r="B4996" s="1232">
        <f>'FP Info 3'!H31</f>
        <v>5782627.8000000007</v>
      </c>
      <c r="D4996" s="14" t="str">
        <f t="shared" si="77"/>
        <v>Error?</v>
      </c>
    </row>
    <row r="4997" spans="1:4" x14ac:dyDescent="0.2">
      <c r="A4997" s="91">
        <v>4936</v>
      </c>
      <c r="B4997" s="1232">
        <f>'FP Info 3'!H37</f>
        <v>4544400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32917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763664</v>
      </c>
      <c r="D5061" s="14" t="str">
        <f t="shared" si="78"/>
        <v>Error?</v>
      </c>
    </row>
    <row r="5062" spans="1:4" x14ac:dyDescent="0.2">
      <c r="A5062" s="83">
        <v>5001</v>
      </c>
      <c r="D5062" s="14" t="str">
        <f t="shared" si="78"/>
        <v>OK</v>
      </c>
    </row>
    <row r="5063" spans="1:4" x14ac:dyDescent="0.2">
      <c r="A5063" s="55">
        <v>5002</v>
      </c>
      <c r="B5063" s="1232">
        <f>'Revenues 9-14'!C7</f>
        <v>13167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809748</v>
      </c>
      <c r="C5066" s="14" t="s">
        <v>672</v>
      </c>
      <c r="D5066" s="14" t="str">
        <f t="shared" si="78"/>
        <v>Error?</v>
      </c>
    </row>
    <row r="5067" spans="1:4" x14ac:dyDescent="0.2">
      <c r="A5067" s="55">
        <v>5006</v>
      </c>
      <c r="B5067" s="1232">
        <f>'Revenues 9-14'!C14</f>
        <v>36</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8536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8536</v>
      </c>
      <c r="C5090" s="14" t="s">
        <v>672</v>
      </c>
      <c r="D5090" s="14" t="str">
        <f t="shared" si="78"/>
        <v>Error?</v>
      </c>
    </row>
    <row r="5091" spans="1:4" x14ac:dyDescent="0.2">
      <c r="A5091" s="55">
        <v>5030</v>
      </c>
      <c r="B5091" s="1232">
        <f>'Revenues 9-14'!C70</f>
        <v>5304</v>
      </c>
      <c r="D5091" s="14" t="str">
        <f t="shared" si="78"/>
        <v>Error?</v>
      </c>
    </row>
    <row r="5092" spans="1:4" x14ac:dyDescent="0.2">
      <c r="A5092" s="55">
        <v>5031</v>
      </c>
      <c r="B5092" s="1232">
        <f>'Revenues 9-14'!C71</f>
        <v>2303</v>
      </c>
      <c r="D5092" s="14" t="str">
        <f t="shared" si="78"/>
        <v>Error?</v>
      </c>
    </row>
    <row r="5093" spans="1:4" x14ac:dyDescent="0.2">
      <c r="A5093" s="55">
        <v>5032</v>
      </c>
      <c r="B5093" s="1232">
        <f>'Revenues 9-14'!C72</f>
        <v>3478</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61384</v>
      </c>
      <c r="C5096" s="14" t="s">
        <v>672</v>
      </c>
      <c r="D5096" s="14" t="str">
        <f t="shared" si="78"/>
        <v>Error?</v>
      </c>
    </row>
    <row r="5097" spans="1:4" x14ac:dyDescent="0.2">
      <c r="A5097" s="55">
        <v>5036</v>
      </c>
      <c r="B5097" s="1232">
        <f>'Revenues 9-14'!C77</f>
        <v>9279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36483</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45762</v>
      </c>
      <c r="C5102" s="14" t="s">
        <v>672</v>
      </c>
      <c r="D5102" s="14" t="str">
        <f t="shared" si="78"/>
        <v>Error?</v>
      </c>
    </row>
    <row r="5103" spans="1:4" x14ac:dyDescent="0.2">
      <c r="A5103" s="55">
        <v>5042</v>
      </c>
      <c r="B5103" s="1232">
        <f>'Revenues 9-14'!C84</f>
        <v>29549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29549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34682</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1688</v>
      </c>
      <c r="D5119" s="14" t="str">
        <f t="shared" ref="D5119:D5182" si="79">IF(ISBLANK(B5119),"OK",IF(A5119-B5119=0,"OK","Error?"))</f>
        <v>Error?</v>
      </c>
    </row>
    <row r="5120" spans="1:4" x14ac:dyDescent="0.2">
      <c r="A5120" s="55">
        <v>5059</v>
      </c>
      <c r="B5120" s="1232">
        <f>'Revenues 9-14'!C108</f>
        <v>36370</v>
      </c>
      <c r="C5120" s="14" t="s">
        <v>672</v>
      </c>
      <c r="D5120" s="14" t="str">
        <f t="shared" si="79"/>
        <v>Error?</v>
      </c>
    </row>
    <row r="5121" spans="1:4" x14ac:dyDescent="0.2">
      <c r="A5121" s="55">
        <v>5060</v>
      </c>
      <c r="B5121" s="1232">
        <f>'Revenues 9-14'!C109</f>
        <v>991385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2849354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2941560</v>
      </c>
      <c r="C5132" s="14" t="s">
        <v>672</v>
      </c>
      <c r="D5132" s="14" t="str">
        <f t="shared" si="79"/>
        <v>Error?</v>
      </c>
    </row>
    <row r="5133" spans="1:4" x14ac:dyDescent="0.2">
      <c r="A5133" s="55">
        <v>5072</v>
      </c>
      <c r="B5133" s="1232">
        <f>'Revenues 9-14'!C124</f>
        <v>20696</v>
      </c>
      <c r="D5133" s="14" t="str">
        <f t="shared" si="79"/>
        <v>Error?</v>
      </c>
    </row>
    <row r="5134" spans="1:4" x14ac:dyDescent="0.2">
      <c r="A5134" s="55">
        <v>5073</v>
      </c>
      <c r="B5134" s="1232">
        <f>'Revenues 9-14'!C125</f>
        <v>100587</v>
      </c>
      <c r="D5134" s="14" t="str">
        <f t="shared" si="79"/>
        <v>Error?</v>
      </c>
    </row>
    <row r="5135" spans="1:4" x14ac:dyDescent="0.2">
      <c r="A5135" s="55">
        <v>5074</v>
      </c>
      <c r="B5135" s="1232">
        <f>'Revenues 9-14'!C126</f>
        <v>107311</v>
      </c>
      <c r="D5135" s="14" t="str">
        <f t="shared" si="79"/>
        <v>Error?</v>
      </c>
    </row>
    <row r="5136" spans="1:4" x14ac:dyDescent="0.2">
      <c r="A5136" s="83">
        <v>5075</v>
      </c>
      <c r="D5136" s="14" t="str">
        <f t="shared" si="79"/>
        <v>OK</v>
      </c>
    </row>
    <row r="5137" spans="1:4" x14ac:dyDescent="0.2">
      <c r="A5137" s="55">
        <v>5076</v>
      </c>
      <c r="B5137" s="1232">
        <f>'Revenues 9-14'!C127</f>
        <v>4027</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232621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2765</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2765</v>
      </c>
      <c r="C5165" s="14" t="s">
        <v>672</v>
      </c>
      <c r="D5165" s="14" t="str">
        <f t="shared" si="79"/>
        <v>Error?</v>
      </c>
    </row>
    <row r="5166" spans="1:4" x14ac:dyDescent="0.2">
      <c r="A5166" s="83">
        <v>5105</v>
      </c>
      <c r="D5166" s="14" t="str">
        <f t="shared" si="79"/>
        <v>OK</v>
      </c>
    </row>
    <row r="5167" spans="1:4" x14ac:dyDescent="0.2">
      <c r="A5167" s="55">
        <v>5106</v>
      </c>
      <c r="B5167" s="1232">
        <f>'Revenues 9-14'!C145</f>
        <v>1809</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140607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378552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3320112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177758</v>
      </c>
      <c r="D5239" s="14" t="str">
        <f t="shared" si="80"/>
        <v>Error?</v>
      </c>
    </row>
    <row r="5240" spans="1:4" x14ac:dyDescent="0.2">
      <c r="A5240" s="55">
        <v>5179</v>
      </c>
      <c r="B5240" s="1232">
        <f>'Revenues 9-14'!C195</f>
        <v>363</v>
      </c>
      <c r="D5240" s="14" t="str">
        <f t="shared" si="80"/>
        <v>Error?</v>
      </c>
    </row>
    <row r="5241" spans="1:4" x14ac:dyDescent="0.2">
      <c r="A5241" s="55">
        <v>5180</v>
      </c>
      <c r="B5241" s="1232">
        <f>'Revenues 9-14'!C196</f>
        <v>47610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225731</v>
      </c>
      <c r="C5246" s="14" t="s">
        <v>672</v>
      </c>
      <c r="D5246" s="14" t="str">
        <f t="shared" si="80"/>
        <v>Error?</v>
      </c>
    </row>
    <row r="5247" spans="1:4" x14ac:dyDescent="0.2">
      <c r="A5247" s="55">
        <v>5186</v>
      </c>
      <c r="B5247" s="1232">
        <f>'Revenues 9-14'!C203</f>
        <v>160289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160289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20805</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20805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464006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464006</v>
      </c>
      <c r="C5326" s="14" t="s">
        <v>672</v>
      </c>
      <c r="D5326" s="14" t="str">
        <f t="shared" si="82"/>
        <v>Error?</v>
      </c>
    </row>
    <row r="5327" spans="1:4" x14ac:dyDescent="0.2">
      <c r="A5327" s="55">
        <v>5266</v>
      </c>
      <c r="B5327" s="1232">
        <f>'Revenues 9-14'!C275</f>
        <v>4775503</v>
      </c>
      <c r="C5327" s="14" t="s">
        <v>672</v>
      </c>
      <c r="D5327" s="14" t="str">
        <f t="shared" si="82"/>
        <v>Error?</v>
      </c>
    </row>
    <row r="5328" spans="1:4" x14ac:dyDescent="0.2">
      <c r="A5328" s="55">
        <v>5267</v>
      </c>
      <c r="B5328" s="1232">
        <f>'Revenues 9-14'!D5</f>
        <v>246873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246873</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68343</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68343</v>
      </c>
      <c r="C5339" s="14" t="s">
        <v>672</v>
      </c>
      <c r="D5339" s="14" t="str">
        <f t="shared" si="82"/>
        <v>Error?</v>
      </c>
    </row>
    <row r="5340" spans="1:4" x14ac:dyDescent="0.2">
      <c r="A5340" s="55">
        <v>5279</v>
      </c>
      <c r="B5340" s="1232">
        <f>'Revenues 9-14'!D65</f>
        <v>970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970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33371</v>
      </c>
      <c r="D5354" s="14" t="str">
        <f t="shared" si="82"/>
        <v>Error?</v>
      </c>
    </row>
    <row r="5355" spans="1:4" x14ac:dyDescent="0.2">
      <c r="A5355" s="55">
        <v>5294</v>
      </c>
      <c r="B5355" s="1232">
        <f>'Revenues 9-14'!D108</f>
        <v>50996</v>
      </c>
      <c r="C5355" s="14" t="s">
        <v>672</v>
      </c>
      <c r="D5355" s="14" t="str">
        <f t="shared" si="82"/>
        <v>Error?</v>
      </c>
    </row>
    <row r="5356" spans="1:4" x14ac:dyDescent="0.2">
      <c r="A5356" s="55">
        <v>5295</v>
      </c>
      <c r="B5356" s="1232">
        <f>'Revenues 9-14'!D109</f>
        <v>367182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367182</v>
      </c>
      <c r="C5508" s="14" t="s">
        <v>672</v>
      </c>
      <c r="D5508" s="14" t="str">
        <f t="shared" si="85"/>
        <v>Error?</v>
      </c>
    </row>
    <row r="5509" spans="1:4" x14ac:dyDescent="0.2">
      <c r="A5509" s="55">
        <v>5448</v>
      </c>
      <c r="B5509" s="1232">
        <f>'Revenues 9-14'!E5</f>
        <v>408541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408541</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298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298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408839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408839</v>
      </c>
      <c r="C5552" s="14" t="s">
        <v>672</v>
      </c>
      <c r="D5552" s="14" t="str">
        <f t="shared" si="85"/>
        <v>Error?</v>
      </c>
    </row>
    <row r="5553" spans="1:4" x14ac:dyDescent="0.2">
      <c r="A5553" s="55">
        <v>5492</v>
      </c>
      <c r="B5553" s="1232">
        <f>'Revenues 9-14'!F5</f>
        <v>78999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78999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13594</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13594</v>
      </c>
      <c r="C5579" s="14" t="s">
        <v>672</v>
      </c>
      <c r="D5579" s="14" t="str">
        <f t="shared" si="86"/>
        <v>Error?</v>
      </c>
    </row>
    <row r="5580" spans="1:4" x14ac:dyDescent="0.2">
      <c r="A5580" s="55">
        <v>5519</v>
      </c>
      <c r="B5580" s="1232">
        <f>'Revenues 9-14'!F65</f>
        <v>91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91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300</v>
      </c>
      <c r="D5586" s="14" t="str">
        <f t="shared" si="86"/>
        <v>Error?</v>
      </c>
    </row>
    <row r="5587" spans="1:4" x14ac:dyDescent="0.2">
      <c r="A5587" s="55">
        <v>5526</v>
      </c>
      <c r="B5587" s="1232">
        <f>'Revenues 9-14'!F108</f>
        <v>300</v>
      </c>
      <c r="C5587" s="14" t="s">
        <v>672</v>
      </c>
      <c r="D5587" s="14" t="str">
        <f t="shared" si="86"/>
        <v>Error?</v>
      </c>
    </row>
    <row r="5588" spans="1:4" x14ac:dyDescent="0.2">
      <c r="A5588" s="55">
        <v>5527</v>
      </c>
      <c r="B5588" s="1232">
        <f>'Revenues 9-14'!F109</f>
        <v>92984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4067</v>
      </c>
      <c r="D5615" s="14" t="str">
        <f t="shared" si="86"/>
        <v>Error?</v>
      </c>
    </row>
    <row r="5616" spans="1:4" x14ac:dyDescent="0.2">
      <c r="A5616" s="83">
        <v>5555</v>
      </c>
      <c r="D5616" s="14" t="str">
        <f t="shared" si="86"/>
        <v>OK</v>
      </c>
    </row>
    <row r="5617" spans="1:4" x14ac:dyDescent="0.2">
      <c r="A5617" s="55">
        <v>5556</v>
      </c>
      <c r="B5617" s="1232">
        <f>'Revenues 9-14'!F152</f>
        <v>60736</v>
      </c>
      <c r="D5617" s="14" t="str">
        <f t="shared" si="86"/>
        <v>Error?</v>
      </c>
    </row>
    <row r="5618" spans="1:4" x14ac:dyDescent="0.2">
      <c r="A5618" s="55">
        <v>5557</v>
      </c>
      <c r="B5618" s="1232">
        <f>'Revenues 9-14'!F154</f>
        <v>65147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33993</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99140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99140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192124</v>
      </c>
      <c r="C5720" s="14" t="s">
        <v>672</v>
      </c>
      <c r="D5720" s="14" t="str">
        <f t="shared" si="88"/>
        <v>Error?</v>
      </c>
    </row>
    <row r="5721" spans="1:4" x14ac:dyDescent="0.2">
      <c r="A5721" s="55">
        <v>5660</v>
      </c>
      <c r="B5721" s="1232">
        <f>'Revenues 9-14'!G5</f>
        <v>73134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49698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122832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10490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10490</v>
      </c>
      <c r="C5730" s="14" t="s">
        <v>672</v>
      </c>
      <c r="D5730" s="14" t="str">
        <f t="shared" si="88"/>
        <v>Error?</v>
      </c>
    </row>
    <row r="5731" spans="1:4" x14ac:dyDescent="0.2">
      <c r="A5731" s="55">
        <v>5670</v>
      </c>
      <c r="B5731" s="1232">
        <f>'Revenues 9-14'!G65</f>
        <v>109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109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50000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50000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50000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183431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10</v>
      </c>
      <c r="C5915" s="14" t="s">
        <v>672</v>
      </c>
      <c r="D5915" s="14" t="str">
        <f t="shared" si="91"/>
        <v>Error?</v>
      </c>
    </row>
    <row r="5916" spans="1:4" x14ac:dyDescent="0.2">
      <c r="A5916" s="55">
        <v>5855</v>
      </c>
      <c r="B5916" s="1232">
        <f>'Revenues 9-14'!I5</f>
        <v>32917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32917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2325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2325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35242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32917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32917</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302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302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33219</v>
      </c>
      <c r="C6023" s="14" t="s">
        <v>672</v>
      </c>
      <c r="D6023" s="14" t="str">
        <f t="shared" si="93"/>
        <v>Error?</v>
      </c>
    </row>
    <row r="6024" spans="1:5" x14ac:dyDescent="0.2">
      <c r="A6024" s="55">
        <v>5963</v>
      </c>
      <c r="B6024" s="1232">
        <f>'Revenues 9-14'!G109</f>
        <v>133431</v>
      </c>
      <c r="C6024" s="14" t="s">
        <v>672</v>
      </c>
      <c r="D6024" s="14" t="str">
        <f t="shared" si="93"/>
        <v>Error?</v>
      </c>
    </row>
    <row r="6025" spans="1:5" x14ac:dyDescent="0.2">
      <c r="A6025" s="55">
        <v>5964</v>
      </c>
      <c r="B6025" s="1232">
        <f>'Revenues 9-14'!H109</f>
        <v>10</v>
      </c>
      <c r="C6025" s="14" t="s">
        <v>672</v>
      </c>
      <c r="D6025" s="14" t="str">
        <f t="shared" si="93"/>
        <v>Error?</v>
      </c>
    </row>
    <row r="6026" spans="1:5" x14ac:dyDescent="0.2">
      <c r="A6026" s="55">
        <v>5965</v>
      </c>
      <c r="B6026" s="1232">
        <f>'Revenues 9-14'!I109</f>
        <v>35242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33219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50299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23966</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662.21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75472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75472</v>
      </c>
      <c r="D6215" s="14" t="str">
        <f t="shared" si="96"/>
        <v>Error?</v>
      </c>
      <c r="E6215" s="14" t="s">
        <v>209</v>
      </c>
    </row>
    <row r="6216" spans="1:5" x14ac:dyDescent="0.2">
      <c r="A6216">
        <v>6155</v>
      </c>
      <c r="B6216" s="1232">
        <f>'Assets-Liab 5-6'!J41</f>
        <v>75472</v>
      </c>
      <c r="D6216" s="14" t="str">
        <f t="shared" si="96"/>
        <v>Error?</v>
      </c>
      <c r="E6216" s="14" t="s">
        <v>209</v>
      </c>
    </row>
    <row r="6217" spans="1:5" x14ac:dyDescent="0.2">
      <c r="A6217">
        <v>6156</v>
      </c>
      <c r="B6217" s="1232">
        <f>'Assets-Liab 5-6'!J4</f>
        <v>75472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278329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278329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278329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231991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231991</v>
      </c>
      <c r="D6229" s="14" t="str">
        <f t="shared" si="96"/>
        <v>Error?</v>
      </c>
      <c r="E6229" s="14" t="s">
        <v>209</v>
      </c>
    </row>
    <row r="6230" spans="1:5" x14ac:dyDescent="0.2">
      <c r="A6230">
        <v>6169</v>
      </c>
      <c r="B6230" s="1232">
        <f>'Acct Summary 7-8'!J20</f>
        <v>46338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46338</v>
      </c>
      <c r="D6263" s="14" t="str">
        <f t="shared" si="96"/>
        <v>Error?</v>
      </c>
      <c r="E6263" s="14" t="s">
        <v>209</v>
      </c>
    </row>
    <row r="6264" spans="1:5" x14ac:dyDescent="0.2">
      <c r="A6264">
        <v>6203</v>
      </c>
      <c r="B6264" s="1232">
        <f>'Acct Summary 7-8'!J79</f>
        <v>29134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75472</v>
      </c>
      <c r="D6266" s="14" t="str">
        <f t="shared" si="96"/>
        <v>Error?</v>
      </c>
      <c r="E6266" s="14" t="s">
        <v>209</v>
      </c>
    </row>
    <row r="6267" spans="1:5" x14ac:dyDescent="0.2">
      <c r="A6267">
        <v>6206</v>
      </c>
      <c r="B6267" s="1232">
        <f>'Acct Summary 7-8'!C82</f>
        <v>-83105</v>
      </c>
      <c r="D6267" s="14" t="str">
        <f t="shared" si="96"/>
        <v>Error?</v>
      </c>
      <c r="E6267" s="14" t="s">
        <v>209</v>
      </c>
    </row>
    <row r="6268" spans="1:5" x14ac:dyDescent="0.2">
      <c r="A6268">
        <v>6207</v>
      </c>
      <c r="B6268" s="1232">
        <f>'Acct Summary 7-8'!D82</f>
        <v>205819</v>
      </c>
      <c r="D6268" s="14" t="str">
        <f t="shared" si="96"/>
        <v>Error?</v>
      </c>
      <c r="E6268" s="14" t="s">
        <v>209</v>
      </c>
    </row>
    <row r="6269" spans="1:5" x14ac:dyDescent="0.2">
      <c r="A6269">
        <v>6208</v>
      </c>
      <c r="B6269" s="1232">
        <f>'Acct Summary 7-8'!E82</f>
        <v>3221</v>
      </c>
      <c r="D6269" s="14" t="str">
        <f t="shared" si="96"/>
        <v>Error?</v>
      </c>
      <c r="E6269" s="14" t="s">
        <v>209</v>
      </c>
    </row>
    <row r="6270" spans="1:5" x14ac:dyDescent="0.2">
      <c r="A6270">
        <v>6209</v>
      </c>
      <c r="B6270" s="1232">
        <f>'Acct Summary 7-8'!F82</f>
        <v>46416</v>
      </c>
      <c r="D6270" s="14" t="str">
        <f t="shared" si="96"/>
        <v>Error?</v>
      </c>
      <c r="E6270" s="14" t="s">
        <v>209</v>
      </c>
    </row>
    <row r="6271" spans="1:5" x14ac:dyDescent="0.2">
      <c r="A6271">
        <v>6210</v>
      </c>
      <c r="B6271" s="1232">
        <f>'Acct Summary 7-8'!G82</f>
        <v>-11953</v>
      </c>
      <c r="D6271" s="14" t="str">
        <f t="shared" ref="D6271:D6334" si="97">IF(ISBLANK(B6271),"OK",IF(A6271-B6271=0,"OK","Error?"))</f>
        <v>Error?</v>
      </c>
      <c r="E6271" s="14" t="s">
        <v>209</v>
      </c>
    </row>
    <row r="6272" spans="1:5" x14ac:dyDescent="0.2">
      <c r="A6272">
        <v>6211</v>
      </c>
      <c r="B6272" s="1232">
        <f>'Acct Summary 7-8'!H82</f>
        <v>-746361</v>
      </c>
      <c r="D6272" s="14" t="str">
        <f t="shared" si="97"/>
        <v>Error?</v>
      </c>
      <c r="E6272" s="14" t="s">
        <v>209</v>
      </c>
    </row>
    <row r="6273" spans="1:5" x14ac:dyDescent="0.2">
      <c r="A6273">
        <v>6212</v>
      </c>
      <c r="B6273" s="1232">
        <f>'Acct Summary 7-8'!I82</f>
        <v>-44758</v>
      </c>
      <c r="D6273" s="14" t="str">
        <f t="shared" si="97"/>
        <v>Error?</v>
      </c>
      <c r="E6273" s="14" t="s">
        <v>209</v>
      </c>
    </row>
    <row r="6274" spans="1:5" x14ac:dyDescent="0.2">
      <c r="A6274">
        <v>6213</v>
      </c>
      <c r="B6274" s="1232">
        <f>'Acct Summary 7-8'!J82</f>
        <v>46338</v>
      </c>
      <c r="D6274" s="14" t="str">
        <f t="shared" si="97"/>
        <v>Error?</v>
      </c>
      <c r="E6274" s="14" t="s">
        <v>209</v>
      </c>
    </row>
    <row r="6275" spans="1:5" x14ac:dyDescent="0.2">
      <c r="A6275">
        <v>6214</v>
      </c>
      <c r="B6275" s="1232">
        <f>'Acct Summary 7-8'!K82</f>
        <v>33219</v>
      </c>
      <c r="D6275" s="14" t="str">
        <f t="shared" si="97"/>
        <v>Error?</v>
      </c>
      <c r="E6275" s="14" t="s">
        <v>209</v>
      </c>
    </row>
    <row r="6276" spans="1:5" x14ac:dyDescent="0.2">
      <c r="A6276">
        <v>6215</v>
      </c>
      <c r="B6276" s="1232">
        <f>'Acct Summary 7-8'!C83</f>
        <v>-3.0078565117985213E-2</v>
      </c>
      <c r="D6276" s="14" t="str">
        <f t="shared" si="97"/>
        <v>Error?</v>
      </c>
      <c r="E6276" s="14" t="s">
        <v>209</v>
      </c>
    </row>
    <row r="6277" spans="1:5" x14ac:dyDescent="0.2">
      <c r="A6277">
        <v>6216</v>
      </c>
      <c r="B6277" s="1232">
        <f>'Acct Summary 7-8'!D83</f>
        <v>0.78077972132758233</v>
      </c>
      <c r="D6277" s="14" t="str">
        <f t="shared" si="97"/>
        <v>Error?</v>
      </c>
      <c r="E6277" s="14" t="s">
        <v>209</v>
      </c>
    </row>
    <row r="6278" spans="1:5" x14ac:dyDescent="0.2">
      <c r="A6278">
        <v>6217</v>
      </c>
      <c r="B6278" s="1232">
        <f>'Acct Summary 7-8'!E83</f>
        <v>0.13816325655213829</v>
      </c>
      <c r="D6278" s="14" t="str">
        <f t="shared" si="97"/>
        <v>Error?</v>
      </c>
      <c r="E6278" s="14" t="s">
        <v>209</v>
      </c>
    </row>
    <row r="6279" spans="1:5" x14ac:dyDescent="0.2">
      <c r="A6279">
        <v>6218</v>
      </c>
      <c r="B6279" s="1232">
        <f>'Acct Summary 7-8'!F83</f>
        <v>4.6397441023590567</v>
      </c>
      <c r="D6279" s="14" t="str">
        <f t="shared" si="97"/>
        <v>Error?</v>
      </c>
      <c r="E6279" s="14" t="s">
        <v>209</v>
      </c>
    </row>
    <row r="6280" spans="1:5" x14ac:dyDescent="0.2">
      <c r="A6280">
        <v>6219</v>
      </c>
      <c r="B6280" s="1232">
        <f>'Acct Summary 7-8'!G83</f>
        <v>-1.0742338456007909</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-6.6272410137348151E-2</v>
      </c>
      <c r="D6282" s="14" t="str">
        <f t="shared" si="97"/>
        <v>Error?</v>
      </c>
      <c r="E6282" s="14" t="s">
        <v>209</v>
      </c>
    </row>
    <row r="6283" spans="1:5" x14ac:dyDescent="0.2">
      <c r="A6283">
        <v>6222</v>
      </c>
      <c r="B6283" s="1232">
        <f>'Acct Summary 7-8'!J83</f>
        <v>0.61397604409582363</v>
      </c>
      <c r="D6283" s="14" t="str">
        <f t="shared" si="97"/>
        <v>Error?</v>
      </c>
      <c r="E6283" s="14" t="s">
        <v>209</v>
      </c>
    </row>
    <row r="6284" spans="1:5" x14ac:dyDescent="0.2">
      <c r="A6284">
        <v>6223</v>
      </c>
      <c r="B6284" s="1232">
        <f>'Acct Summary 7-8'!K83</f>
        <v>0.22164026741749956</v>
      </c>
      <c r="D6284" s="14" t="str">
        <f t="shared" si="97"/>
        <v>Error?</v>
      </c>
      <c r="E6284" s="14" t="s">
        <v>209</v>
      </c>
    </row>
    <row r="6285" spans="1:5" x14ac:dyDescent="0.2">
      <c r="A6285">
        <v>6224</v>
      </c>
      <c r="B6285" s="1232">
        <f>'Acct Summary 7-8'!E37</f>
        <v>61343</v>
      </c>
      <c r="D6285" s="14" t="str">
        <f t="shared" si="97"/>
        <v>Error?</v>
      </c>
      <c r="E6285" s="14" t="s">
        <v>209</v>
      </c>
    </row>
    <row r="6286" spans="1:5" x14ac:dyDescent="0.2">
      <c r="A6286">
        <v>6225</v>
      </c>
      <c r="B6286" s="1232">
        <f>'Acct Summary 7-8'!E38</f>
        <v>2141</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275702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275702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249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249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17625</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2378</v>
      </c>
      <c r="D6350" s="14" t="str">
        <f t="shared" si="98"/>
        <v>Error?</v>
      </c>
      <c r="E6350" s="14" t="s">
        <v>209</v>
      </c>
    </row>
    <row r="6351" spans="1:5" x14ac:dyDescent="0.2">
      <c r="A6351">
        <v>6290</v>
      </c>
      <c r="B6351" s="1232">
        <f>'Revenues 9-14'!J108</f>
        <v>2378</v>
      </c>
      <c r="D6351" s="14" t="str">
        <f t="shared" si="98"/>
        <v>Error?</v>
      </c>
      <c r="E6351" s="14" t="s">
        <v>209</v>
      </c>
    </row>
    <row r="6352" spans="1:5" x14ac:dyDescent="0.2">
      <c r="A6352">
        <v>6291</v>
      </c>
      <c r="B6352" s="1232">
        <f>'Revenues 9-14'!J109</f>
        <v>278329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114942</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129578</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45875</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223028</v>
      </c>
      <c r="D6983" s="14" t="str">
        <f t="shared" si="108"/>
        <v>Error?</v>
      </c>
    </row>
    <row r="6984" spans="1:4" x14ac:dyDescent="0.2">
      <c r="A6984">
        <v>6923</v>
      </c>
      <c r="B6984" s="1232">
        <f>'Expenditures 15-22'!K86</f>
        <v>223028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223028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231991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278329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9379</v>
      </c>
      <c r="D7073" s="14" t="str">
        <f t="shared" si="109"/>
        <v>Error?</v>
      </c>
    </row>
    <row r="7074" spans="1:4" x14ac:dyDescent="0.2">
      <c r="A7074">
        <v>7013</v>
      </c>
      <c r="B7074" s="1232">
        <f>'Expenditures 15-22'!K210</f>
        <v>9379</v>
      </c>
      <c r="D7074" s="14" t="str">
        <f t="shared" si="109"/>
        <v>Error?</v>
      </c>
    </row>
    <row r="7075" spans="1:4" x14ac:dyDescent="0.2">
      <c r="A7075">
        <v>7014</v>
      </c>
      <c r="B7075" s="1232">
        <f>'Expenditures 15-22'!D212</f>
        <v>3235</v>
      </c>
      <c r="D7075" s="14" t="str">
        <f t="shared" si="109"/>
        <v>Error?</v>
      </c>
    </row>
    <row r="7076" spans="1:4" x14ac:dyDescent="0.2">
      <c r="A7076">
        <v>7015</v>
      </c>
      <c r="B7076" s="1232">
        <f>'Expenditures 15-22'!K212</f>
        <v>3235</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45722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45722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3164</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3164</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149128</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149128</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149128</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82863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231991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149128</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82863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231991</v>
      </c>
      <c r="D7224" s="14" t="str">
        <f t="shared" si="111"/>
        <v>Error?</v>
      </c>
    </row>
    <row r="7225" spans="1:4" x14ac:dyDescent="0.2">
      <c r="A7225">
        <v>7164</v>
      </c>
      <c r="B7225" s="1232">
        <f>'Expenditures 15-22'!K332</f>
        <v>46338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14636</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42004</v>
      </c>
      <c r="D7251" s="14" t="str">
        <f t="shared" si="112"/>
        <v>Error?</v>
      </c>
    </row>
    <row r="7252" spans="1:4" x14ac:dyDescent="0.2">
      <c r="A7252">
        <f t="shared" si="113"/>
        <v>7191</v>
      </c>
      <c r="B7252" s="1232">
        <f>'Expenditures 15-22'!D9</f>
        <v>3871</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481342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61343</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2141</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32638</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32638</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1339</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1339</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13167</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80000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2016-08-22T19:16:46Z</cp:lastPrinted>
  <dcterms:created xsi:type="dcterms:W3CDTF">2003-10-29T19:06:34Z</dcterms:created>
  <dcterms:modified xsi:type="dcterms:W3CDTF">2016-09-16T19:43:28Z</dcterms:modified>
</cp:coreProperties>
</file>